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655" windowHeight="9345" firstSheet="2" activeTab="2"/>
  </bookViews>
  <sheets>
    <sheet name="данные ВНИПИПТ" sheetId="11" r:id="rId1"/>
    <sheet name="данные ВНИПИПТ пересчет" sheetId="13" r:id="rId2"/>
    <sheet name="ССР начальный" sheetId="16" r:id="rId3"/>
  </sheets>
  <definedNames>
    <definedName name="_xlnm.Print_Titles" localSheetId="2">'ССР начальный'!$15:$19</definedName>
    <definedName name="_xlnm.Print_Area" localSheetId="2">'ССР начальный'!$A$6:$H$77</definedName>
  </definedNames>
  <calcPr calcId="125725"/>
</workbook>
</file>

<file path=xl/calcChain.xml><?xml version="1.0" encoding="utf-8"?>
<calcChain xmlns="http://schemas.openxmlformats.org/spreadsheetml/2006/main">
  <c r="F63" i="16"/>
  <c r="E63"/>
  <c r="H61" l="1"/>
  <c r="E26"/>
  <c r="D26"/>
  <c r="D63"/>
  <c r="D62"/>
  <c r="F51" l="1"/>
  <c r="F54" s="1"/>
  <c r="F59" s="1"/>
  <c r="F65" s="1"/>
  <c r="D31"/>
  <c r="E31"/>
  <c r="H31" l="1"/>
  <c r="F26"/>
  <c r="G26"/>
  <c r="D27"/>
  <c r="D29" s="1"/>
  <c r="D32" l="1"/>
  <c r="D35" s="1"/>
  <c r="E32"/>
  <c r="E27"/>
  <c r="F27"/>
  <c r="F29" s="1"/>
  <c r="G27"/>
  <c r="F32"/>
  <c r="F35" s="1"/>
  <c r="G32"/>
  <c r="G35" s="1"/>
  <c r="F46" l="1"/>
  <c r="F37"/>
  <c r="F48" s="1"/>
  <c r="F52" s="1"/>
  <c r="F55" s="1"/>
  <c r="F60" s="1"/>
  <c r="F66" s="1"/>
  <c r="E28"/>
  <c r="E29"/>
  <c r="G29"/>
  <c r="G28"/>
  <c r="D34"/>
  <c r="D37" s="1"/>
  <c r="D33"/>
  <c r="D36" s="1"/>
  <c r="H27"/>
  <c r="E35"/>
  <c r="G40" s="1"/>
  <c r="H32"/>
  <c r="H35" s="1"/>
  <c r="H23"/>
  <c r="H24"/>
  <c r="H25"/>
  <c r="F41"/>
  <c r="J32" i="13"/>
  <c r="H42" i="11"/>
  <c r="F52" i="13"/>
  <c r="G47"/>
  <c r="F47"/>
  <c r="G44"/>
  <c r="G48" s="1"/>
  <c r="F44"/>
  <c r="F48" s="1"/>
  <c r="F53" s="1"/>
  <c r="E44"/>
  <c r="E46" s="1"/>
  <c r="D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44" s="1"/>
  <c r="J32" i="11"/>
  <c r="E44"/>
  <c r="F44"/>
  <c r="G44"/>
  <c r="G48" s="1"/>
  <c r="D44"/>
  <c r="D46" s="1"/>
  <c r="H27"/>
  <c r="H28"/>
  <c r="H29"/>
  <c r="H30"/>
  <c r="H31"/>
  <c r="H32"/>
  <c r="H33"/>
  <c r="H34"/>
  <c r="H35"/>
  <c r="H36"/>
  <c r="H37"/>
  <c r="H38"/>
  <c r="H39"/>
  <c r="H40"/>
  <c r="H41"/>
  <c r="H43"/>
  <c r="F52"/>
  <c r="G47"/>
  <c r="F47"/>
  <c r="H26"/>
  <c r="H25"/>
  <c r="H24"/>
  <c r="H23"/>
  <c r="H44"/>
  <c r="D46" i="13"/>
  <c r="D47"/>
  <c r="D48" s="1"/>
  <c r="E46" i="11"/>
  <c r="E47" s="1"/>
  <c r="E48" s="1"/>
  <c r="F48"/>
  <c r="F53" s="1"/>
  <c r="F55" s="1"/>
  <c r="F56" s="1"/>
  <c r="D42" i="16" l="1"/>
  <c r="D47" s="1"/>
  <c r="D48"/>
  <c r="E47" i="13"/>
  <c r="H47" s="1"/>
  <c r="H48" s="1"/>
  <c r="H46"/>
  <c r="H26" i="16"/>
  <c r="E34"/>
  <c r="E37" s="1"/>
  <c r="E33"/>
  <c r="E36" s="1"/>
  <c r="D50" i="13"/>
  <c r="E50" i="11"/>
  <c r="E52" s="1"/>
  <c r="E53"/>
  <c r="H46"/>
  <c r="D47"/>
  <c r="F55" i="13"/>
  <c r="F56" s="1"/>
  <c r="F57"/>
  <c r="F59" s="1"/>
  <c r="E48"/>
  <c r="G51" s="1"/>
  <c r="F57" i="11"/>
  <c r="F59" s="1"/>
  <c r="E48" i="16" l="1"/>
  <c r="E47"/>
  <c r="G44"/>
  <c r="G47" s="1"/>
  <c r="G45"/>
  <c r="G48" s="1"/>
  <c r="E41"/>
  <c r="E46" s="1"/>
  <c r="H51" i="13"/>
  <c r="G52"/>
  <c r="G53" s="1"/>
  <c r="H59" i="11"/>
  <c r="F61"/>
  <c r="D52" i="13"/>
  <c r="D53" s="1"/>
  <c r="E50"/>
  <c r="E52" s="1"/>
  <c r="E53" s="1"/>
  <c r="F61"/>
  <c r="H59"/>
  <c r="D48" i="11"/>
  <c r="H47"/>
  <c r="H48" s="1"/>
  <c r="E55"/>
  <c r="E56" s="1"/>
  <c r="E57" s="1"/>
  <c r="E58" s="1"/>
  <c r="E61" s="1"/>
  <c r="F50" i="16"/>
  <c r="F53" s="1"/>
  <c r="F57" s="1"/>
  <c r="F64" s="1"/>
  <c r="E50" l="1"/>
  <c r="E53" s="1"/>
  <c r="E56" s="1"/>
  <c r="E64" s="1"/>
  <c r="H57"/>
  <c r="E62" i="11"/>
  <c r="E63" s="1"/>
  <c r="E55" i="13"/>
  <c r="E56" s="1"/>
  <c r="E57"/>
  <c r="E58" s="1"/>
  <c r="E61" s="1"/>
  <c r="G51" i="11"/>
  <c r="D50"/>
  <c r="F62" i="13"/>
  <c r="F63" s="1"/>
  <c r="D55"/>
  <c r="F62" i="11"/>
  <c r="F63" s="1"/>
  <c r="G55" i="13"/>
  <c r="G56" s="1"/>
  <c r="G57" s="1"/>
  <c r="G60" s="1"/>
  <c r="H50"/>
  <c r="H52" s="1"/>
  <c r="H53" s="1"/>
  <c r="D41" i="16"/>
  <c r="D46" s="1"/>
  <c r="H39"/>
  <c r="G41"/>
  <c r="G46" s="1"/>
  <c r="H40"/>
  <c r="F68" l="1"/>
  <c r="F70" s="1"/>
  <c r="E51"/>
  <c r="E54" s="1"/>
  <c r="E59" s="1"/>
  <c r="E65" s="1"/>
  <c r="E68" s="1"/>
  <c r="E52"/>
  <c r="E55" s="1"/>
  <c r="E60" s="1"/>
  <c r="E66" s="1"/>
  <c r="G51"/>
  <c r="G54" s="1"/>
  <c r="G59" s="1"/>
  <c r="G65" s="1"/>
  <c r="D50"/>
  <c r="D53" s="1"/>
  <c r="D56" s="1"/>
  <c r="D64" s="1"/>
  <c r="G50"/>
  <c r="G53" s="1"/>
  <c r="G58" s="1"/>
  <c r="H41"/>
  <c r="H46" s="1"/>
  <c r="F69"/>
  <c r="F71" s="1"/>
  <c r="G52" i="11"/>
  <c r="G53" s="1"/>
  <c r="H51"/>
  <c r="H60" i="13"/>
  <c r="G61"/>
  <c r="D56"/>
  <c r="H55"/>
  <c r="D52" i="11"/>
  <c r="D53" s="1"/>
  <c r="H50"/>
  <c r="H52" s="1"/>
  <c r="H53" s="1"/>
  <c r="E62" i="13"/>
  <c r="E63" s="1"/>
  <c r="F72" i="16" l="1"/>
  <c r="E69"/>
  <c r="H50"/>
  <c r="H53" s="1"/>
  <c r="D51"/>
  <c r="D54" s="1"/>
  <c r="D59" s="1"/>
  <c r="D65" s="1"/>
  <c r="G52"/>
  <c r="G55" s="1"/>
  <c r="G60" s="1"/>
  <c r="G66" s="1"/>
  <c r="G64"/>
  <c r="D52"/>
  <c r="D55" s="1"/>
  <c r="D60" s="1"/>
  <c r="D66" s="1"/>
  <c r="H58"/>
  <c r="H56"/>
  <c r="F73"/>
  <c r="F74" s="1"/>
  <c r="G62" i="13"/>
  <c r="G63" s="1"/>
  <c r="G55" i="11"/>
  <c r="G56" s="1"/>
  <c r="G57" s="1"/>
  <c r="G60" s="1"/>
  <c r="D55"/>
  <c r="H56" i="13"/>
  <c r="H57" s="1"/>
  <c r="D57"/>
  <c r="D58" s="1"/>
  <c r="H64" i="16" l="1"/>
  <c r="G69"/>
  <c r="G68"/>
  <c r="D69"/>
  <c r="D68"/>
  <c r="E71"/>
  <c r="E70"/>
  <c r="H60" i="11"/>
  <c r="G61"/>
  <c r="H58" i="13"/>
  <c r="D61"/>
  <c r="D56" i="11"/>
  <c r="H55"/>
  <c r="E72" i="16" l="1"/>
  <c r="G71"/>
  <c r="G70"/>
  <c r="E73"/>
  <c r="H56" i="11"/>
  <c r="H57" s="1"/>
  <c r="D57"/>
  <c r="D58" s="1"/>
  <c r="D62" i="13"/>
  <c r="H62" s="1"/>
  <c r="H61"/>
  <c r="H63" s="1"/>
  <c r="D63"/>
  <c r="G62" i="11"/>
  <c r="G63" s="1"/>
  <c r="G72" i="16" l="1"/>
  <c r="G73" s="1"/>
  <c r="E74"/>
  <c r="D61" i="11"/>
  <c r="H58"/>
  <c r="G74" i="16" l="1"/>
  <c r="D71"/>
  <c r="D70"/>
  <c r="D62" i="11"/>
  <c r="H62" s="1"/>
  <c r="H61"/>
  <c r="D63"/>
  <c r="D72" i="16" l="1"/>
  <c r="H63" i="11"/>
  <c r="D73" i="16" l="1"/>
  <c r="H73" s="1"/>
  <c r="H72"/>
  <c r="D74" l="1"/>
  <c r="H74" s="1"/>
</calcChain>
</file>

<file path=xl/sharedStrings.xml><?xml version="1.0" encoding="utf-8"?>
<sst xmlns="http://schemas.openxmlformats.org/spreadsheetml/2006/main" count="324" uniqueCount="159">
  <si>
    <t>№ пп</t>
  </si>
  <si>
    <t>монтажных работ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</si>
  <si>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</si>
  <si>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</si>
  <si>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</si>
  <si>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</si>
  <si>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</si>
  <si>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</si>
  <si>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</si>
  <si>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</si>
  <si>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</si>
  <si>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</si>
  <si>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ГСН-81-05-02-2001</t>
  </si>
  <si>
    <t>Итого по Главе 9</t>
  </si>
  <si>
    <t>Налог на добавленную стоимость 18%</t>
  </si>
  <si>
    <t>Всего в текущих ценах с НДС</t>
  </si>
  <si>
    <t>ГСН-81-05-01-2001 прил. 1 р.1 п. 1.2</t>
  </si>
  <si>
    <t>Средства на строительство временных зданий и сооружений 2,6%</t>
  </si>
  <si>
    <t>Расчёт ПОС А-137-04</t>
  </si>
  <si>
    <t>Предприятие на Хиагдинском месторождении</t>
  </si>
  <si>
    <t>оборудования</t>
  </si>
  <si>
    <t>Итого в ценах 2001 года:</t>
  </si>
  <si>
    <t>УТВЕРЖДАЮ:</t>
  </si>
  <si>
    <t>Генеральный директор ОАО "Хиагда"</t>
  </si>
  <si>
    <t>____________________ Е.И. Гонтарь</t>
  </si>
  <si>
    <t>СВОДНЫЙ СМЕТНЫЙ РАСЧЕТ СТОИМОСТИ СТРОИТЕЛЬСТВА</t>
  </si>
  <si>
    <t>(наименование стройки)</t>
  </si>
  <si>
    <t>(наименование объекта)</t>
  </si>
  <si>
    <t>Составлена в базовых ценах по состоянию на 2001г.</t>
  </si>
  <si>
    <t>СОГЛАСОВАНО:</t>
  </si>
  <si>
    <t xml:space="preserve">Заместитель генерального директора </t>
  </si>
  <si>
    <t>по капитальному строительству ОАО "Хиагда"</t>
  </si>
  <si>
    <t>Глава 2. Основные объекты строительства</t>
  </si>
  <si>
    <t>Итого в текущих ценах без НДС:</t>
  </si>
  <si>
    <t>Затраты, связанные с осуществлением работ вахтовым методом</t>
  </si>
  <si>
    <t>"_____" ___________________________ 2011 год</t>
  </si>
  <si>
    <t>"____" __________________ 2011 год</t>
  </si>
  <si>
    <t>ОБ-1</t>
  </si>
  <si>
    <t>С-1</t>
  </si>
  <si>
    <t>С-2</t>
  </si>
  <si>
    <t>ЭО-1</t>
  </si>
  <si>
    <t>ЭО-2</t>
  </si>
  <si>
    <t>ЭО-3</t>
  </si>
  <si>
    <t>К=3,44  - оборудование</t>
  </si>
  <si>
    <t>К=5,14  - прочие</t>
  </si>
  <si>
    <t>Проверил:   _____________________________________________  Ю.С. Загидулин</t>
  </si>
  <si>
    <t>___________________________ В.А. Пойлов</t>
  </si>
  <si>
    <t>ОБ-2</t>
  </si>
  <si>
    <t>2.1</t>
  </si>
  <si>
    <t>2.2</t>
  </si>
  <si>
    <t>2.3</t>
  </si>
  <si>
    <t>2.4</t>
  </si>
  <si>
    <t>ЭО-4</t>
  </si>
  <si>
    <t>Закон о НДС с добавлениями и изменениями</t>
  </si>
  <si>
    <t>Составил:   ____________________________________________  И.С. Тимонова</t>
  </si>
  <si>
    <t>С-3</t>
  </si>
  <si>
    <t>С-4</t>
  </si>
  <si>
    <t>С-5</t>
  </si>
  <si>
    <t>С-6</t>
  </si>
  <si>
    <t>С-7</t>
  </si>
  <si>
    <t>С-8</t>
  </si>
  <si>
    <t>С-9</t>
  </si>
  <si>
    <t>С-10</t>
  </si>
  <si>
    <t>С-11</t>
  </si>
  <si>
    <t>С-12</t>
  </si>
  <si>
    <t>С-13</t>
  </si>
  <si>
    <t xml:space="preserve">Информационный бюллетень "Индексы цен в строительстве" по Республике Бурятия  IV квартал 2010 года.  </t>
  </si>
  <si>
    <t>Непредвиденные затраты</t>
  </si>
  <si>
    <t>МДС81-1.99</t>
  </si>
  <si>
    <t>Резерв средств на непредвиденные работы и затраты  3%</t>
  </si>
  <si>
    <t>Итого Непредвиденные затраты</t>
  </si>
  <si>
    <t>Итого по Главам 1-9</t>
  </si>
  <si>
    <t xml:space="preserve">К=5,86 - СМР </t>
  </si>
  <si>
    <t>Удорожание работ, производимых в зимнее время 4,0%</t>
  </si>
  <si>
    <t>Хранилище секции для захоронения РАО. Хранилище РАО</t>
  </si>
  <si>
    <t>Устройство наблюдательных скважин. Хранилище РАО</t>
  </si>
  <si>
    <t>Производство работ по закрытию и рекльтивации сеции. Хранилище РАО</t>
  </si>
  <si>
    <t>Устройство емкости для сбора стоков для узла дезактивации</t>
  </si>
  <si>
    <t>С-14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</si>
  <si>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</si>
  <si>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</si>
  <si>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</si>
  <si>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</si>
  <si>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</si>
  <si>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</si>
  <si>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</si>
  <si>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</si>
  <si>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</si>
  <si>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</si>
  <si>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 xml:space="preserve">  по объекту:  Пункт захоронения радиоактивных отходов (ПЗРО)</t>
  </si>
  <si>
    <t>Устройство емкости для сбора стоков от душа</t>
  </si>
  <si>
    <t>Устройство емкости для приготовления моющих растворов. Пункт дезактивации</t>
  </si>
  <si>
    <t>Подготовительные работы, снятие почвенно-растительного слоя, земляные работы, дорожная одежда, обустройство дорог, ограждение территории, малые архитекутрыне формы, озеленение</t>
  </si>
  <si>
    <t>Приобретение и установка КПП с караульным помещением</t>
  </si>
  <si>
    <t>Приобретение и установка блок-контейнера для слуюбы РБ</t>
  </si>
  <si>
    <t>Приобретение и установка блок-контейнера санпропускника с душевой</t>
  </si>
  <si>
    <t>Строительство пункта дезактивации (мойка, операторская). Грязная зона</t>
  </si>
  <si>
    <t>Общестроительные работы площадки для временного хранения грязного оборудования</t>
  </si>
  <si>
    <t>Общестроительные работы отстойника (резервуара)</t>
  </si>
  <si>
    <t>Строительство распределительного колодца РК-1</t>
  </si>
  <si>
    <t>2.15</t>
  </si>
  <si>
    <t>2.16</t>
  </si>
  <si>
    <t>2.17</t>
  </si>
  <si>
    <t>2.18</t>
  </si>
  <si>
    <t>2.19</t>
  </si>
  <si>
    <t>2.20</t>
  </si>
  <si>
    <t>2.21</t>
  </si>
  <si>
    <t>ОБ-3</t>
  </si>
  <si>
    <t xml:space="preserve">Электроосвещение пункта дезактивации </t>
  </si>
  <si>
    <t>Приобретение и монтаж электрооборудования пункта дезактивации</t>
  </si>
  <si>
    <t>Внутриплощадочные кабельные сети и заземление</t>
  </si>
  <si>
    <t>Приобретение и монтаж электрооборудования КПП</t>
  </si>
  <si>
    <t>Приобретение и монтаж оборудования блока доочистки</t>
  </si>
  <si>
    <t>Приобретение и монтаж оборудования. Пункт дезактивации</t>
  </si>
  <si>
    <t>Приобретение и монтаж оборудования. Плоащдка для временного хранения грязного оборудования с навесом и ручной талью</t>
  </si>
  <si>
    <t>Приобретение и монтаж оборудования. Площадка для временного хранения грязного оборудования с навесом и ручной талью</t>
  </si>
  <si>
    <t>Затраты, связанные с осуществлением работ вахтовым методом 8,0%</t>
  </si>
  <si>
    <t>Номера сметных                                      расчетов и смет</t>
  </si>
  <si>
    <t>Глава 1. Подготовительные работы</t>
  </si>
  <si>
    <t>Итого по Главе 2</t>
  </si>
  <si>
    <t>ГСН-81-05-01-2001 прил.1 р.1 п.1.2</t>
  </si>
  <si>
    <t>Итого по Главе 1-2:</t>
  </si>
  <si>
    <t>Временный порядок ценнообразования ОАО "Хиагда"</t>
  </si>
  <si>
    <t xml:space="preserve">Итого с непредвиденными </t>
  </si>
  <si>
    <t>Удорожание работ, производимых в зимнее время 4,2%</t>
  </si>
  <si>
    <t>2.1.</t>
  </si>
  <si>
    <t>2.2.</t>
  </si>
  <si>
    <t>2.3.</t>
  </si>
  <si>
    <t>Проверил:   _____________________________________________  Е.А. Великданова</t>
  </si>
  <si>
    <t xml:space="preserve">Информационный бюллетень "Индексы цен в строительстве" по Республике Бурятия  I квартал 2013 года.  </t>
  </si>
  <si>
    <t>Непредвиденные затраты 3%</t>
  </si>
  <si>
    <t>Дефляторы, в том числе</t>
  </si>
  <si>
    <t>Письмо Минэкономразвития РФ от 27.04.2011 г. № 8600-АК/Д14 "О разработке прогноза социально-экономического развития Российской Федерации на 2012 год и плановый период 2013 и 2014 годов".</t>
  </si>
  <si>
    <t>К=4,02 - оборудование</t>
  </si>
  <si>
    <t>К=6,35 - прочие</t>
  </si>
  <si>
    <t>Дефлятор за пять месяцев 2013 года (7,9/12*5=3,29%)</t>
  </si>
  <si>
    <t xml:space="preserve">Дефлятор за шесть месяцев 2013 года (7,9/12*6= 3,95%) </t>
  </si>
  <si>
    <t>Итого</t>
  </si>
  <si>
    <t xml:space="preserve">К=6,84 - СМР </t>
  </si>
  <si>
    <t>Расчет компенсации стоимости материалов</t>
  </si>
  <si>
    <t>Компенсация стоимости материалов, в том числе</t>
  </si>
  <si>
    <t>август 2013г</t>
  </si>
  <si>
    <t>сентябрь 2013г</t>
  </si>
  <si>
    <t>август 2013г с дефлятором</t>
  </si>
  <si>
    <t>сентябрь 2013г с дефлятором</t>
  </si>
  <si>
    <t>Резервная дизельная электростанция.</t>
  </si>
  <si>
    <t>А-215-13</t>
  </si>
  <si>
    <t>ОБ-1-1</t>
  </si>
  <si>
    <t>Тр-1</t>
  </si>
  <si>
    <t>Приобретение и монтаж оборудования.</t>
  </si>
  <si>
    <t>Монтаж оборудования (дизель-генераторы)</t>
  </si>
  <si>
    <t>Дополнительная транспортировка</t>
  </si>
  <si>
    <t>Составил:   _____________________________________________  Т. А. Помигалова</t>
  </si>
  <si>
    <t xml:space="preserve">                   СОГЛАСОВАНО:</t>
  </si>
  <si>
    <t xml:space="preserve">       Заместитель генерального директора </t>
  </si>
  <si>
    <t xml:space="preserve"> ___________________________  А.С. Журавлев</t>
  </si>
  <si>
    <t>____________________ А.В. Шмаков</t>
  </si>
  <si>
    <t xml:space="preserve">  "_____" ______________________ 2013 год</t>
  </si>
  <si>
    <t>"____" __________________ 2013 год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</si>
</sst>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theme="4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distributed"/>
    </xf>
    <xf numFmtId="0" fontId="5" fillId="0" borderId="0" xfId="0" applyFont="1" applyBorder="1" applyAlignment="1">
      <alignment horizontal="center" vertical="distributed"/>
    </xf>
    <xf numFmtId="4" fontId="6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distributed"/>
    </xf>
    <xf numFmtId="49" fontId="9" fillId="0" borderId="1" xfId="0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distributed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distributed"/>
    </xf>
    <xf numFmtId="0" fontId="11" fillId="0" borderId="1" xfId="0" applyFont="1" applyBorder="1" applyAlignment="1">
      <alignment horizontal="left" vertical="distributed" wrapText="1"/>
    </xf>
    <xf numFmtId="49" fontId="9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distributed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distributed"/>
    </xf>
    <xf numFmtId="49" fontId="2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4" fontId="0" fillId="0" borderId="0" xfId="0" applyNumberFormat="1"/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1" fillId="0" borderId="0" xfId="0" applyFont="1" applyFill="1" applyBorder="1" applyAlignment="1">
      <alignment horizontal="left" vertical="distributed"/>
    </xf>
    <xf numFmtId="0" fontId="11" fillId="0" borderId="0" xfId="0" applyFont="1" applyFill="1" applyBorder="1" applyAlignment="1">
      <alignment horizontal="center" vertical="distributed"/>
    </xf>
    <xf numFmtId="49" fontId="16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7" fillId="3" borderId="1" xfId="0" applyFont="1" applyFill="1" applyBorder="1" applyAlignment="1">
      <alignment horizontal="left" vertical="center" wrapText="1" indent="1"/>
    </xf>
    <xf numFmtId="4" fontId="9" fillId="2" borderId="1" xfId="0" applyNumberFormat="1" applyFont="1" applyFill="1" applyBorder="1" applyAlignment="1">
      <alignment horizontal="right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distributed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left" vertical="center" wrapText="1"/>
    </xf>
    <xf numFmtId="49" fontId="16" fillId="0" borderId="7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opLeftCell="A16" zoomScaleNormal="100" workbookViewId="0">
      <selection activeCell="C77" sqref="C77"/>
    </sheetView>
  </sheetViews>
  <sheetFormatPr defaultRowHeight="12.75"/>
  <cols>
    <col min="1" max="1" width="4.140625" style="4" customWidth="1"/>
    <col min="2" max="2" width="19" style="6" customWidth="1"/>
    <col min="3" max="3" width="51.7109375" style="5" customWidth="1"/>
    <col min="4" max="4" width="12.140625" style="3" customWidth="1"/>
    <col min="5" max="5" width="12" style="3" customWidth="1"/>
    <col min="6" max="6" width="12.28515625" style="3" customWidth="1"/>
    <col min="7" max="7" width="11.28515625" style="3" customWidth="1"/>
    <col min="8" max="8" width="13.140625" style="3" customWidth="1"/>
    <col min="10" max="10" width="17.5703125" customWidth="1"/>
  </cols>
  <sheetData>
    <row r="1" spans="1:8" ht="14.25" customHeight="1">
      <c r="A1" s="133" t="s">
        <v>29</v>
      </c>
      <c r="B1" s="133"/>
      <c r="F1" s="134" t="s">
        <v>22</v>
      </c>
      <c r="G1" s="134"/>
      <c r="H1" s="134"/>
    </row>
    <row r="2" spans="1:8" ht="15">
      <c r="A2" s="132" t="s">
        <v>30</v>
      </c>
      <c r="B2" s="132"/>
      <c r="C2" s="132"/>
      <c r="F2" s="135" t="s">
        <v>23</v>
      </c>
      <c r="G2" s="135"/>
      <c r="H2" s="135"/>
    </row>
    <row r="3" spans="1:8" ht="15">
      <c r="A3" s="132" t="s">
        <v>31</v>
      </c>
      <c r="B3" s="132"/>
      <c r="C3" s="132"/>
      <c r="F3" s="17"/>
      <c r="G3" s="17"/>
      <c r="H3" s="17"/>
    </row>
    <row r="4" spans="1:8" ht="15">
      <c r="A4" s="132" t="s">
        <v>46</v>
      </c>
      <c r="B4" s="132"/>
      <c r="C4" s="132"/>
      <c r="F4" s="121" t="s">
        <v>24</v>
      </c>
      <c r="G4" s="121"/>
      <c r="H4" s="121"/>
    </row>
    <row r="5" spans="1:8" ht="15">
      <c r="A5" s="120" t="s">
        <v>35</v>
      </c>
      <c r="B5" s="120"/>
      <c r="C5" s="120"/>
      <c r="F5" s="121" t="s">
        <v>36</v>
      </c>
      <c r="G5" s="121"/>
      <c r="H5" s="121"/>
    </row>
    <row r="6" spans="1:8" ht="16.5" customHeight="1">
      <c r="A6" s="122" t="s">
        <v>19</v>
      </c>
      <c r="B6" s="123"/>
      <c r="C6" s="123"/>
      <c r="D6" s="123"/>
      <c r="E6" s="123"/>
      <c r="F6" s="123"/>
      <c r="G6" s="123"/>
      <c r="H6" s="123"/>
    </row>
    <row r="7" spans="1:8" ht="12.75" customHeight="1">
      <c r="A7" s="124" t="s">
        <v>26</v>
      </c>
      <c r="B7" s="124"/>
      <c r="C7" s="124"/>
      <c r="D7" s="124"/>
      <c r="E7" s="124"/>
      <c r="F7" s="124"/>
      <c r="G7" s="124"/>
      <c r="H7" s="124"/>
    </row>
    <row r="8" spans="1:8" ht="8.25" customHeight="1">
      <c r="G8" s="12"/>
      <c r="H8" s="12"/>
    </row>
    <row r="9" spans="1:8" ht="12.75" customHeight="1">
      <c r="A9" s="125" t="s">
        <v>25</v>
      </c>
      <c r="B9" s="125"/>
      <c r="C9" s="125"/>
      <c r="D9" s="125"/>
      <c r="E9" s="125"/>
      <c r="F9" s="125"/>
      <c r="G9" s="125"/>
      <c r="H9" s="125"/>
    </row>
    <row r="10" spans="1:8" ht="6" customHeight="1">
      <c r="D10" s="2"/>
      <c r="F10" s="12"/>
      <c r="G10" s="12"/>
      <c r="H10" s="12"/>
    </row>
    <row r="11" spans="1:8">
      <c r="B11" s="14"/>
      <c r="C11" s="15" t="s">
        <v>89</v>
      </c>
      <c r="D11" s="15"/>
      <c r="E11" s="15"/>
      <c r="F11" s="15"/>
      <c r="G11" s="14"/>
      <c r="H11" s="14"/>
    </row>
    <row r="12" spans="1:8">
      <c r="D12" s="13" t="s">
        <v>27</v>
      </c>
      <c r="F12" s="12"/>
      <c r="G12" s="12"/>
      <c r="H12" s="12"/>
    </row>
    <row r="13" spans="1:8" ht="4.5" customHeight="1">
      <c r="H13" s="12"/>
    </row>
    <row r="14" spans="1:8">
      <c r="B14" s="6" t="s">
        <v>28</v>
      </c>
      <c r="D14" s="2"/>
      <c r="E14" s="12"/>
      <c r="F14" s="12"/>
      <c r="G14" s="12"/>
      <c r="H14" s="12"/>
    </row>
    <row r="15" spans="1:8" ht="6.75" customHeight="1">
      <c r="A15" s="8"/>
      <c r="B15" s="8"/>
      <c r="C15" s="8"/>
      <c r="D15" s="8"/>
      <c r="E15" s="8"/>
      <c r="F15" s="8"/>
      <c r="G15" s="8"/>
      <c r="H15" s="4"/>
    </row>
    <row r="16" spans="1:8" ht="12.75" customHeight="1">
      <c r="A16" s="126" t="s">
        <v>0</v>
      </c>
      <c r="B16" s="127" t="s">
        <v>4</v>
      </c>
      <c r="C16" s="126" t="s">
        <v>5</v>
      </c>
      <c r="D16" s="128" t="s">
        <v>6</v>
      </c>
      <c r="E16" s="128"/>
      <c r="F16" s="128"/>
      <c r="G16" s="128"/>
      <c r="H16" s="126" t="s">
        <v>7</v>
      </c>
    </row>
    <row r="17" spans="1:10" ht="12.75" customHeight="1">
      <c r="A17" s="126"/>
      <c r="B17" s="127"/>
      <c r="C17" s="126"/>
      <c r="D17" s="129" t="s">
        <v>3</v>
      </c>
      <c r="E17" s="129" t="s">
        <v>1</v>
      </c>
      <c r="F17" s="129" t="s">
        <v>20</v>
      </c>
      <c r="G17" s="126" t="s">
        <v>2</v>
      </c>
      <c r="H17" s="126"/>
    </row>
    <row r="18" spans="1:10">
      <c r="A18" s="126"/>
      <c r="B18" s="127"/>
      <c r="C18" s="126"/>
      <c r="D18" s="130"/>
      <c r="E18" s="130"/>
      <c r="F18" s="130"/>
      <c r="G18" s="126"/>
      <c r="H18" s="126"/>
    </row>
    <row r="19" spans="1:10">
      <c r="A19" s="126"/>
      <c r="B19" s="127"/>
      <c r="C19" s="126"/>
      <c r="D19" s="131"/>
      <c r="E19" s="131"/>
      <c r="F19" s="131"/>
      <c r="G19" s="126"/>
      <c r="H19" s="126"/>
    </row>
    <row r="20" spans="1:10">
      <c r="A20" s="1">
        <v>1</v>
      </c>
      <c r="B20" s="7">
        <v>2</v>
      </c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</row>
    <row r="21" spans="1:10" ht="12.75" customHeight="1">
      <c r="A21" s="107" t="s">
        <v>32</v>
      </c>
      <c r="B21" s="107"/>
      <c r="C21" s="107"/>
      <c r="D21" s="107"/>
      <c r="E21" s="107"/>
      <c r="F21" s="107"/>
      <c r="G21" s="107"/>
      <c r="H21" s="107"/>
      <c r="I21" t="s">
        <v>38</v>
      </c>
      <c r="J21" s="60">
        <v>3242798.27</v>
      </c>
    </row>
    <row r="22" spans="1:10" ht="12.75" customHeight="1">
      <c r="A22" s="117"/>
      <c r="B22" s="118"/>
      <c r="C22" s="118"/>
      <c r="D22" s="118"/>
      <c r="E22" s="118"/>
      <c r="F22" s="118"/>
      <c r="G22" s="118"/>
      <c r="H22" s="119"/>
      <c r="J22" s="60">
        <v>1757202.9</v>
      </c>
    </row>
    <row r="23" spans="1:10" ht="12.75" customHeight="1">
      <c r="A23" s="20" t="s">
        <v>48</v>
      </c>
      <c r="B23" s="46" t="s">
        <v>38</v>
      </c>
      <c r="C23" s="24" t="s">
        <v>74</v>
      </c>
      <c r="D23" s="23">
        <v>2167885</v>
      </c>
      <c r="E23" s="23"/>
      <c r="F23" s="23"/>
      <c r="G23" s="23"/>
      <c r="H23" s="23">
        <f>SUM(D23:G23)</f>
        <v>2167885</v>
      </c>
      <c r="J23" s="60">
        <v>2162034.94</v>
      </c>
    </row>
    <row r="24" spans="1:10" ht="12.75" customHeight="1">
      <c r="A24" s="20" t="s">
        <v>49</v>
      </c>
      <c r="B24" s="46" t="s">
        <v>39</v>
      </c>
      <c r="C24" s="24" t="s">
        <v>75</v>
      </c>
      <c r="D24" s="23">
        <v>16389</v>
      </c>
      <c r="E24" s="23"/>
      <c r="F24" s="23"/>
      <c r="G24" s="23"/>
      <c r="H24" s="23">
        <f>SUM(D24:G24)</f>
        <v>16389</v>
      </c>
      <c r="J24" s="60">
        <v>3378342.36</v>
      </c>
    </row>
    <row r="25" spans="1:10" ht="14.25" customHeight="1">
      <c r="A25" s="20" t="s">
        <v>50</v>
      </c>
      <c r="B25" s="46" t="s">
        <v>55</v>
      </c>
      <c r="C25" s="24" t="s">
        <v>76</v>
      </c>
      <c r="D25" s="21">
        <v>596120</v>
      </c>
      <c r="E25" s="21"/>
      <c r="F25" s="21"/>
      <c r="G25" s="21"/>
      <c r="H25" s="21">
        <f>SUM(D25:G25)</f>
        <v>596120</v>
      </c>
      <c r="J25" s="60">
        <v>2937934.5</v>
      </c>
    </row>
    <row r="26" spans="1:10" ht="12.75" customHeight="1">
      <c r="A26" s="20" t="s">
        <v>51</v>
      </c>
      <c r="B26" s="46" t="s">
        <v>56</v>
      </c>
      <c r="C26" s="24" t="s">
        <v>77</v>
      </c>
      <c r="D26" s="22">
        <v>6705</v>
      </c>
      <c r="E26" s="22"/>
      <c r="F26" s="22"/>
      <c r="G26" s="22"/>
      <c r="H26" s="23">
        <f>SUM(D26:G26)</f>
        <v>6705</v>
      </c>
      <c r="J26" s="60">
        <v>13333555.140000001</v>
      </c>
    </row>
    <row r="27" spans="1:10" ht="12.75" customHeight="1">
      <c r="A27" s="20" t="s">
        <v>79</v>
      </c>
      <c r="B27" s="46" t="s">
        <v>57</v>
      </c>
      <c r="C27" s="24" t="s">
        <v>90</v>
      </c>
      <c r="D27" s="22">
        <v>7001</v>
      </c>
      <c r="E27" s="22"/>
      <c r="F27" s="22"/>
      <c r="G27" s="22"/>
      <c r="H27" s="23">
        <f t="shared" ref="H27:H43" si="0">SUM(D27:G27)</f>
        <v>7001</v>
      </c>
      <c r="J27" s="60">
        <v>530485.52</v>
      </c>
    </row>
    <row r="28" spans="1:10" ht="30.75" customHeight="1">
      <c r="A28" s="20" t="s">
        <v>80</v>
      </c>
      <c r="B28" s="46" t="s">
        <v>58</v>
      </c>
      <c r="C28" s="24" t="s">
        <v>91</v>
      </c>
      <c r="D28" s="22">
        <v>4083</v>
      </c>
      <c r="E28" s="22">
        <v>251</v>
      </c>
      <c r="F28" s="22"/>
      <c r="G28" s="22"/>
      <c r="H28" s="23">
        <f t="shared" si="0"/>
        <v>4334</v>
      </c>
      <c r="J28" s="60">
        <v>3908364.14</v>
      </c>
    </row>
    <row r="29" spans="1:10" ht="37.5" customHeight="1">
      <c r="A29" s="20" t="s">
        <v>81</v>
      </c>
      <c r="B29" s="46" t="s">
        <v>59</v>
      </c>
      <c r="C29" s="24" t="s">
        <v>92</v>
      </c>
      <c r="D29" s="22">
        <v>820387</v>
      </c>
      <c r="E29" s="22"/>
      <c r="F29" s="22"/>
      <c r="G29" s="22"/>
      <c r="H29" s="21">
        <f t="shared" si="0"/>
        <v>820387</v>
      </c>
      <c r="J29" s="60">
        <v>56354.44</v>
      </c>
    </row>
    <row r="30" spans="1:10" ht="12.75" customHeight="1">
      <c r="A30" s="20" t="s">
        <v>82</v>
      </c>
      <c r="B30" s="46" t="s">
        <v>60</v>
      </c>
      <c r="C30" s="24" t="s">
        <v>93</v>
      </c>
      <c r="D30" s="22">
        <v>8106</v>
      </c>
      <c r="E30" s="22"/>
      <c r="F30" s="22">
        <v>109415</v>
      </c>
      <c r="G30" s="22"/>
      <c r="H30" s="23">
        <f t="shared" si="0"/>
        <v>117521</v>
      </c>
      <c r="J30" s="60">
        <v>4841468.0199999996</v>
      </c>
    </row>
    <row r="31" spans="1:10" ht="12.75" customHeight="1">
      <c r="A31" s="20" t="s">
        <v>83</v>
      </c>
      <c r="B31" s="46" t="s">
        <v>61</v>
      </c>
      <c r="C31" s="24" t="s">
        <v>94</v>
      </c>
      <c r="D31" s="22">
        <v>6514</v>
      </c>
      <c r="E31" s="22"/>
      <c r="F31" s="22">
        <v>109415</v>
      </c>
      <c r="G31" s="22"/>
      <c r="H31" s="23">
        <f t="shared" si="0"/>
        <v>115929</v>
      </c>
      <c r="J31" s="60">
        <v>20788771.559999999</v>
      </c>
    </row>
    <row r="32" spans="1:10" ht="27.75" customHeight="1">
      <c r="A32" s="20" t="s">
        <v>84</v>
      </c>
      <c r="B32" s="46" t="s">
        <v>62</v>
      </c>
      <c r="C32" s="24" t="s">
        <v>95</v>
      </c>
      <c r="D32" s="22">
        <v>8798</v>
      </c>
      <c r="E32" s="22"/>
      <c r="F32" s="22">
        <v>147104</v>
      </c>
      <c r="G32" s="22"/>
      <c r="H32" s="23">
        <f t="shared" si="0"/>
        <v>155902</v>
      </c>
      <c r="J32" s="60">
        <f>SUM(J21:J31)</f>
        <v>56937311.790000007</v>
      </c>
    </row>
    <row r="33" spans="1:8" ht="25.5" customHeight="1">
      <c r="A33" s="20" t="s">
        <v>85</v>
      </c>
      <c r="B33" s="46" t="s">
        <v>63</v>
      </c>
      <c r="C33" s="24" t="s">
        <v>96</v>
      </c>
      <c r="D33" s="22">
        <v>541531</v>
      </c>
      <c r="E33" s="22"/>
      <c r="F33" s="22"/>
      <c r="G33" s="22"/>
      <c r="H33" s="21">
        <f t="shared" si="0"/>
        <v>541531</v>
      </c>
    </row>
    <row r="34" spans="1:8" ht="28.5" customHeight="1">
      <c r="A34" s="20" t="s">
        <v>86</v>
      </c>
      <c r="B34" s="46" t="s">
        <v>64</v>
      </c>
      <c r="C34" s="24" t="s">
        <v>97</v>
      </c>
      <c r="D34" s="22">
        <v>105306</v>
      </c>
      <c r="E34" s="22"/>
      <c r="F34" s="22"/>
      <c r="G34" s="22"/>
      <c r="H34" s="23">
        <f t="shared" si="0"/>
        <v>105306</v>
      </c>
    </row>
    <row r="35" spans="1:8" ht="12.75" customHeight="1">
      <c r="A35" s="20" t="s">
        <v>87</v>
      </c>
      <c r="B35" s="46" t="s">
        <v>65</v>
      </c>
      <c r="C35" s="24" t="s">
        <v>98</v>
      </c>
      <c r="D35" s="22">
        <v>90082</v>
      </c>
      <c r="E35" s="22"/>
      <c r="F35" s="22"/>
      <c r="G35" s="22"/>
      <c r="H35" s="23">
        <f t="shared" si="0"/>
        <v>90082</v>
      </c>
    </row>
    <row r="36" spans="1:8" ht="12.75" customHeight="1">
      <c r="A36" s="20" t="s">
        <v>88</v>
      </c>
      <c r="B36" s="46" t="s">
        <v>78</v>
      </c>
      <c r="C36" s="24" t="s">
        <v>99</v>
      </c>
      <c r="D36" s="22">
        <v>3399</v>
      </c>
      <c r="E36" s="22"/>
      <c r="F36" s="22"/>
      <c r="G36" s="22"/>
      <c r="H36" s="23">
        <f t="shared" si="0"/>
        <v>3399</v>
      </c>
    </row>
    <row r="37" spans="1:8" ht="12.75" customHeight="1">
      <c r="A37" s="20" t="s">
        <v>100</v>
      </c>
      <c r="B37" s="46" t="s">
        <v>40</v>
      </c>
      <c r="C37" s="24" t="s">
        <v>110</v>
      </c>
      <c r="D37" s="22">
        <v>5917</v>
      </c>
      <c r="E37" s="22">
        <v>13581</v>
      </c>
      <c r="F37" s="22"/>
      <c r="G37" s="22"/>
      <c r="H37" s="21">
        <f t="shared" si="0"/>
        <v>19498</v>
      </c>
    </row>
    <row r="38" spans="1:8" ht="12.75" customHeight="1">
      <c r="A38" s="20" t="s">
        <v>101</v>
      </c>
      <c r="B38" s="46" t="s">
        <v>41</v>
      </c>
      <c r="C38" s="24" t="s">
        <v>108</v>
      </c>
      <c r="D38" s="22">
        <v>36783</v>
      </c>
      <c r="E38" s="22"/>
      <c r="F38" s="22"/>
      <c r="G38" s="22"/>
      <c r="H38" s="23">
        <f t="shared" si="0"/>
        <v>36783</v>
      </c>
    </row>
    <row r="39" spans="1:8" ht="28.5" customHeight="1">
      <c r="A39" s="20" t="s">
        <v>102</v>
      </c>
      <c r="B39" s="46" t="s">
        <v>42</v>
      </c>
      <c r="C39" s="24" t="s">
        <v>109</v>
      </c>
      <c r="E39" s="22">
        <v>2402</v>
      </c>
      <c r="F39" s="22">
        <v>9409</v>
      </c>
      <c r="G39" s="22"/>
      <c r="H39" s="23">
        <f>SUM(E39:G39)</f>
        <v>11811</v>
      </c>
    </row>
    <row r="40" spans="1:8" ht="12.75" customHeight="1">
      <c r="A40" s="20" t="s">
        <v>103</v>
      </c>
      <c r="B40" s="46" t="s">
        <v>52</v>
      </c>
      <c r="C40" s="24" t="s">
        <v>111</v>
      </c>
      <c r="D40" s="22">
        <v>113</v>
      </c>
      <c r="E40" s="22">
        <v>3995</v>
      </c>
      <c r="F40" s="22">
        <v>8469</v>
      </c>
      <c r="G40" s="22"/>
      <c r="H40" s="23">
        <f t="shared" si="0"/>
        <v>12577</v>
      </c>
    </row>
    <row r="41" spans="1:8" ht="12.75" customHeight="1">
      <c r="A41" s="20" t="s">
        <v>104</v>
      </c>
      <c r="B41" s="46" t="s">
        <v>37</v>
      </c>
      <c r="C41" s="24" t="s">
        <v>112</v>
      </c>
      <c r="D41" s="22"/>
      <c r="E41" s="22">
        <v>1159</v>
      </c>
      <c r="F41" s="22">
        <v>762385</v>
      </c>
      <c r="G41" s="22"/>
      <c r="H41" s="21">
        <f t="shared" si="0"/>
        <v>763544</v>
      </c>
    </row>
    <row r="42" spans="1:8" ht="12.75" customHeight="1">
      <c r="A42" s="20" t="s">
        <v>105</v>
      </c>
      <c r="B42" s="46" t="s">
        <v>47</v>
      </c>
      <c r="C42" s="59" t="s">
        <v>113</v>
      </c>
      <c r="D42" s="22">
        <v>1190</v>
      </c>
      <c r="E42" s="22">
        <v>490</v>
      </c>
      <c r="F42" s="22">
        <v>295252</v>
      </c>
      <c r="G42" s="22"/>
      <c r="H42" s="23">
        <f>SUM(D42:G42)</f>
        <v>296932</v>
      </c>
    </row>
    <row r="43" spans="1:8" ht="25.5" customHeight="1">
      <c r="A43" s="20" t="s">
        <v>106</v>
      </c>
      <c r="B43" s="46" t="s">
        <v>107</v>
      </c>
      <c r="C43" s="24" t="s">
        <v>115</v>
      </c>
      <c r="D43" s="22"/>
      <c r="E43" s="22">
        <v>742</v>
      </c>
      <c r="F43" s="22">
        <v>23164</v>
      </c>
      <c r="G43" s="22"/>
      <c r="H43" s="23">
        <f t="shared" si="0"/>
        <v>23906</v>
      </c>
    </row>
    <row r="44" spans="1:8">
      <c r="A44" s="25"/>
      <c r="B44" s="26"/>
      <c r="C44" s="57" t="s">
        <v>21</v>
      </c>
      <c r="D44" s="11">
        <f>SUM(D23:D43)</f>
        <v>4426309</v>
      </c>
      <c r="E44" s="11">
        <f>SUM(E23:E43)</f>
        <v>22620</v>
      </c>
      <c r="F44" s="11">
        <f>SUM(F23:F43)</f>
        <v>1464613</v>
      </c>
      <c r="G44" s="11">
        <f>SUM(G23:G43)</f>
        <v>0</v>
      </c>
      <c r="H44" s="11">
        <f>SUM(H23:H43)</f>
        <v>5913542</v>
      </c>
    </row>
    <row r="45" spans="1:8" ht="12.75" customHeight="1">
      <c r="A45" s="108" t="s">
        <v>8</v>
      </c>
      <c r="B45" s="108"/>
      <c r="C45" s="108"/>
      <c r="D45" s="108"/>
      <c r="E45" s="108"/>
      <c r="F45" s="108"/>
      <c r="G45" s="108"/>
      <c r="H45" s="108"/>
    </row>
    <row r="46" spans="1:8" ht="22.5" customHeight="1">
      <c r="A46" s="27">
        <v>10</v>
      </c>
      <c r="B46" s="28" t="s">
        <v>16</v>
      </c>
      <c r="C46" s="29" t="s">
        <v>17</v>
      </c>
      <c r="D46" s="30">
        <f>D44*2.6%</f>
        <v>115084.03400000001</v>
      </c>
      <c r="E46" s="30">
        <f>E44*2.6%</f>
        <v>588.12</v>
      </c>
      <c r="F46" s="31"/>
      <c r="G46" s="31"/>
      <c r="H46" s="30">
        <f>SUM(D46:G46)</f>
        <v>115672.15400000001</v>
      </c>
    </row>
    <row r="47" spans="1:8">
      <c r="A47" s="32"/>
      <c r="B47" s="26"/>
      <c r="C47" s="57" t="s">
        <v>9</v>
      </c>
      <c r="D47" s="11">
        <f>D46</f>
        <v>115084.03400000001</v>
      </c>
      <c r="E47" s="11">
        <f>E46</f>
        <v>588.12</v>
      </c>
      <c r="F47" s="11">
        <f>F46</f>
        <v>0</v>
      </c>
      <c r="G47" s="11">
        <f>G46</f>
        <v>0</v>
      </c>
      <c r="H47" s="11">
        <f>SUM(D47:G47)</f>
        <v>115672.15400000001</v>
      </c>
    </row>
    <row r="48" spans="1:8">
      <c r="A48" s="32"/>
      <c r="B48" s="26"/>
      <c r="C48" s="57" t="s">
        <v>10</v>
      </c>
      <c r="D48" s="11">
        <f>D44+D47</f>
        <v>4541393.034</v>
      </c>
      <c r="E48" s="11">
        <f>E44+E47</f>
        <v>23208.12</v>
      </c>
      <c r="F48" s="11">
        <f>F44+F47</f>
        <v>1464613</v>
      </c>
      <c r="G48" s="11">
        <f>G44+G47</f>
        <v>0</v>
      </c>
      <c r="H48" s="11">
        <f>H44+H47</f>
        <v>6029214.1540000001</v>
      </c>
    </row>
    <row r="49" spans="1:8" ht="12.75" customHeight="1">
      <c r="A49" s="108" t="s">
        <v>11</v>
      </c>
      <c r="B49" s="108"/>
      <c r="C49" s="108"/>
      <c r="D49" s="108"/>
      <c r="E49" s="108"/>
      <c r="F49" s="108"/>
      <c r="G49" s="108"/>
      <c r="H49" s="108"/>
    </row>
    <row r="50" spans="1:8" ht="15" customHeight="1">
      <c r="A50" s="33">
        <v>11</v>
      </c>
      <c r="B50" s="34" t="s">
        <v>12</v>
      </c>
      <c r="C50" s="35" t="s">
        <v>73</v>
      </c>
      <c r="D50" s="36">
        <f>D48*4%</f>
        <v>181655.72136</v>
      </c>
      <c r="E50" s="36">
        <f>E48*4%</f>
        <v>928.32479999999998</v>
      </c>
      <c r="F50" s="36"/>
      <c r="G50" s="36"/>
      <c r="H50" s="36">
        <f>SUM(D50:G50)</f>
        <v>182584.04616</v>
      </c>
    </row>
    <row r="51" spans="1:8" ht="15" customHeight="1">
      <c r="A51" s="33">
        <v>12</v>
      </c>
      <c r="B51" s="34" t="s">
        <v>18</v>
      </c>
      <c r="C51" s="38" t="s">
        <v>34</v>
      </c>
      <c r="D51" s="36"/>
      <c r="E51" s="36"/>
      <c r="F51" s="37"/>
      <c r="G51" s="37">
        <f>(D48+E48)*8%</f>
        <v>365168.09232</v>
      </c>
      <c r="H51" s="36">
        <f>SUM(D51:G51)</f>
        <v>365168.09232</v>
      </c>
    </row>
    <row r="52" spans="1:8">
      <c r="A52" s="39"/>
      <c r="B52" s="40"/>
      <c r="C52" s="41" t="s">
        <v>13</v>
      </c>
      <c r="D52" s="16">
        <f>SUM(D50:D51)</f>
        <v>181655.72136</v>
      </c>
      <c r="E52" s="16">
        <f>SUM(E50:E51)</f>
        <v>928.32479999999998</v>
      </c>
      <c r="F52" s="16">
        <f>SUM(F50:F51)</f>
        <v>0</v>
      </c>
      <c r="G52" s="16">
        <f>SUM(G50:G51)</f>
        <v>365168.09232</v>
      </c>
      <c r="H52" s="16">
        <f>SUM(H50:H51)</f>
        <v>547752.13847999997</v>
      </c>
    </row>
    <row r="53" spans="1:8">
      <c r="A53" s="55"/>
      <c r="B53" s="53"/>
      <c r="C53" s="47" t="s">
        <v>71</v>
      </c>
      <c r="D53" s="56">
        <f>D48+D52</f>
        <v>4723048.7553599998</v>
      </c>
      <c r="E53" s="56">
        <f>E48+E52</f>
        <v>24136.444799999997</v>
      </c>
      <c r="F53" s="56">
        <f>F48+F52</f>
        <v>1464613</v>
      </c>
      <c r="G53" s="56">
        <f>G48+G52</f>
        <v>365168.09232</v>
      </c>
      <c r="H53" s="56">
        <f>H48+H52</f>
        <v>6576966.2924800003</v>
      </c>
    </row>
    <row r="54" spans="1:8">
      <c r="A54" s="109" t="s">
        <v>67</v>
      </c>
      <c r="B54" s="110"/>
      <c r="C54" s="110"/>
      <c r="D54" s="110"/>
      <c r="E54" s="110"/>
      <c r="F54" s="110"/>
      <c r="G54" s="110"/>
      <c r="H54" s="110"/>
    </row>
    <row r="55" spans="1:8">
      <c r="A55" s="48">
        <v>13</v>
      </c>
      <c r="B55" s="49" t="s">
        <v>68</v>
      </c>
      <c r="C55" s="50" t="s">
        <v>69</v>
      </c>
      <c r="D55" s="51">
        <f>D53*3%</f>
        <v>141691.4626608</v>
      </c>
      <c r="E55" s="51">
        <f>E53*3%</f>
        <v>724.09334399999989</v>
      </c>
      <c r="F55" s="51">
        <f>F53*3%</f>
        <v>43938.39</v>
      </c>
      <c r="G55" s="51">
        <f>G53*3%</f>
        <v>10955.042769599999</v>
      </c>
      <c r="H55" s="51">
        <f>SUM(D55:G55)</f>
        <v>197308.98877439997</v>
      </c>
    </row>
    <row r="56" spans="1:8">
      <c r="A56" s="52"/>
      <c r="B56" s="53"/>
      <c r="C56" s="47" t="s">
        <v>70</v>
      </c>
      <c r="D56" s="54">
        <f>D55</f>
        <v>141691.4626608</v>
      </c>
      <c r="E56" s="54">
        <f>E55</f>
        <v>724.09334399999989</v>
      </c>
      <c r="F56" s="54">
        <f>F55</f>
        <v>43938.39</v>
      </c>
      <c r="G56" s="54">
        <f>G55</f>
        <v>10955.042769599999</v>
      </c>
      <c r="H56" s="54">
        <f>SUM(D56:G56)</f>
        <v>197308.98877439997</v>
      </c>
    </row>
    <row r="57" spans="1:8">
      <c r="A57" s="39"/>
      <c r="B57" s="40"/>
      <c r="C57" s="57" t="s">
        <v>21</v>
      </c>
      <c r="D57" s="16">
        <f>D53+D56</f>
        <v>4864740.2180207996</v>
      </c>
      <c r="E57" s="16">
        <f>E53+E56</f>
        <v>24860.538143999998</v>
      </c>
      <c r="F57" s="16">
        <f>F53+F56</f>
        <v>1508551.39</v>
      </c>
      <c r="G57" s="16">
        <f>G53+G56</f>
        <v>376123.13508959999</v>
      </c>
      <c r="H57" s="16">
        <f>H53+H56</f>
        <v>6774275.2812544005</v>
      </c>
    </row>
    <row r="58" spans="1:8" ht="15" customHeight="1">
      <c r="A58" s="111">
        <v>14</v>
      </c>
      <c r="B58" s="114" t="s">
        <v>66</v>
      </c>
      <c r="C58" s="42" t="s">
        <v>72</v>
      </c>
      <c r="D58" s="18">
        <f>D57*5.86</f>
        <v>28507377.677601889</v>
      </c>
      <c r="E58" s="18">
        <f>E57*5.86</f>
        <v>145682.75352383999</v>
      </c>
      <c r="F58" s="18"/>
      <c r="G58" s="18"/>
      <c r="H58" s="18">
        <f>SUM(D58:G58)</f>
        <v>28653060.43112573</v>
      </c>
    </row>
    <row r="59" spans="1:8" ht="15" customHeight="1">
      <c r="A59" s="112"/>
      <c r="B59" s="115"/>
      <c r="C59" s="42" t="s">
        <v>43</v>
      </c>
      <c r="D59" s="18"/>
      <c r="E59" s="18"/>
      <c r="F59" s="18">
        <f>F57*3.44</f>
        <v>5189416.7815999994</v>
      </c>
      <c r="G59" s="18"/>
      <c r="H59" s="18">
        <f>SUM(D59:G59)</f>
        <v>5189416.7815999994</v>
      </c>
    </row>
    <row r="60" spans="1:8" ht="15" customHeight="1">
      <c r="A60" s="113"/>
      <c r="B60" s="116"/>
      <c r="C60" s="42" t="s">
        <v>44</v>
      </c>
      <c r="D60" s="18"/>
      <c r="E60" s="18"/>
      <c r="F60" s="18"/>
      <c r="G60" s="18">
        <f>G57*5.14</f>
        <v>1933272.9143605439</v>
      </c>
      <c r="H60" s="18">
        <f>SUM(D60:G60)</f>
        <v>1933272.9143605439</v>
      </c>
    </row>
    <row r="61" spans="1:8" ht="15" customHeight="1">
      <c r="A61" s="39"/>
      <c r="B61" s="43"/>
      <c r="C61" s="41" t="s">
        <v>33</v>
      </c>
      <c r="D61" s="16">
        <f>SUM(D58:D60)</f>
        <v>28507377.677601889</v>
      </c>
      <c r="E61" s="16">
        <f>SUM(E58:E60)</f>
        <v>145682.75352383999</v>
      </c>
      <c r="F61" s="16">
        <f>SUM(F58:F60)</f>
        <v>5189416.7815999994</v>
      </c>
      <c r="G61" s="16">
        <f>SUM(G58:G60)</f>
        <v>1933272.9143605439</v>
      </c>
      <c r="H61" s="16">
        <f>SUM(D61:G61)</f>
        <v>35775750.127086274</v>
      </c>
    </row>
    <row r="62" spans="1:8" ht="37.5" customHeight="1">
      <c r="A62" s="44">
        <v>15</v>
      </c>
      <c r="B62" s="19" t="s">
        <v>53</v>
      </c>
      <c r="C62" s="45" t="s">
        <v>14</v>
      </c>
      <c r="D62" s="36">
        <f>D61*18%</f>
        <v>5131327.9819683395</v>
      </c>
      <c r="E62" s="36">
        <f>E61*18%</f>
        <v>26222.895634291195</v>
      </c>
      <c r="F62" s="36">
        <f>F61*18%</f>
        <v>934095.0206879999</v>
      </c>
      <c r="G62" s="36">
        <f>G61*18%</f>
        <v>347989.12458489789</v>
      </c>
      <c r="H62" s="16">
        <f>SUM(D62:G62)</f>
        <v>6439635.0228755288</v>
      </c>
    </row>
    <row r="63" spans="1:8">
      <c r="A63" s="39"/>
      <c r="B63" s="40"/>
      <c r="C63" s="41" t="s">
        <v>15</v>
      </c>
      <c r="D63" s="16">
        <f>D61+D62</f>
        <v>33638705.659570232</v>
      </c>
      <c r="E63" s="16">
        <f>E61+E62</f>
        <v>171905.64915813119</v>
      </c>
      <c r="F63" s="16">
        <f>F61+F62</f>
        <v>6123511.8022879995</v>
      </c>
      <c r="G63" s="16">
        <f>G61+G62</f>
        <v>2281262.0389454421</v>
      </c>
      <c r="H63" s="16">
        <f>H61+H62</f>
        <v>42215385.149961799</v>
      </c>
    </row>
    <row r="64" spans="1:8" ht="16.5" customHeight="1"/>
    <row r="65" spans="1:8">
      <c r="C65" s="5" t="s">
        <v>54</v>
      </c>
    </row>
    <row r="66" spans="1:8" ht="8.25" customHeight="1"/>
    <row r="67" spans="1:8" ht="36.75" customHeight="1">
      <c r="C67" s="106" t="s">
        <v>45</v>
      </c>
      <c r="D67" s="106"/>
      <c r="E67" s="106"/>
    </row>
    <row r="70" spans="1:8">
      <c r="A70"/>
      <c r="B70"/>
      <c r="C70" s="9"/>
      <c r="D70"/>
      <c r="E70"/>
      <c r="F70"/>
      <c r="G70"/>
      <c r="H70"/>
    </row>
    <row r="71" spans="1:8">
      <c r="A71"/>
      <c r="B71"/>
      <c r="C71" s="10"/>
      <c r="D71"/>
      <c r="E71"/>
      <c r="F71"/>
      <c r="G71"/>
      <c r="H71"/>
    </row>
    <row r="72" spans="1:8">
      <c r="A72"/>
      <c r="B72"/>
      <c r="C72" s="10"/>
      <c r="D72"/>
      <c r="E72"/>
      <c r="F72"/>
      <c r="G72"/>
      <c r="H72"/>
    </row>
    <row r="73" spans="1:8">
      <c r="A73"/>
      <c r="B73"/>
      <c r="C73" s="10"/>
      <c r="D73"/>
      <c r="E73"/>
      <c r="F73"/>
      <c r="G73"/>
      <c r="H73"/>
    </row>
    <row r="74" spans="1:8">
      <c r="A74"/>
      <c r="B74"/>
      <c r="C74" s="9"/>
      <c r="D74"/>
      <c r="E74"/>
      <c r="F74"/>
      <c r="G74"/>
      <c r="H74"/>
    </row>
  </sheetData>
  <mergeCells count="29">
    <mergeCell ref="A4:C4"/>
    <mergeCell ref="F4:H4"/>
    <mergeCell ref="A1:B1"/>
    <mergeCell ref="F1:H1"/>
    <mergeCell ref="A2:C2"/>
    <mergeCell ref="F2:H2"/>
    <mergeCell ref="A3:C3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5:C5"/>
    <mergeCell ref="F5:H5"/>
    <mergeCell ref="A6:H6"/>
    <mergeCell ref="A7:H7"/>
    <mergeCell ref="A9:H9"/>
    <mergeCell ref="C67:E67"/>
    <mergeCell ref="A21:H21"/>
    <mergeCell ref="A49:H49"/>
    <mergeCell ref="A54:H54"/>
    <mergeCell ref="A58:A60"/>
    <mergeCell ref="B58:B60"/>
    <mergeCell ref="A45:H45"/>
    <mergeCell ref="A22:H22"/>
  </mergeCells>
  <pageMargins left="0.70866141732283472" right="0.56000000000000005" top="0.74803149606299213" bottom="0.27" header="0.31496062992125984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topLeftCell="A43" zoomScaleNormal="100" workbookViewId="0">
      <selection activeCell="H63" sqref="H63"/>
    </sheetView>
  </sheetViews>
  <sheetFormatPr defaultRowHeight="12.75"/>
  <cols>
    <col min="1" max="1" width="4.140625" style="4" customWidth="1"/>
    <col min="2" max="2" width="19" style="6" customWidth="1"/>
    <col min="3" max="3" width="51.7109375" style="5" customWidth="1"/>
    <col min="4" max="4" width="12.140625" style="3" customWidth="1"/>
    <col min="5" max="5" width="12" style="3" customWidth="1"/>
    <col min="6" max="6" width="12.28515625" style="3" customWidth="1"/>
    <col min="7" max="7" width="11.28515625" style="3" customWidth="1"/>
    <col min="8" max="8" width="13.140625" style="3" customWidth="1"/>
    <col min="10" max="10" width="17.5703125" customWidth="1"/>
  </cols>
  <sheetData>
    <row r="1" spans="1:8" ht="14.25" customHeight="1">
      <c r="A1" s="133" t="s">
        <v>29</v>
      </c>
      <c r="B1" s="133"/>
      <c r="F1" s="134" t="s">
        <v>22</v>
      </c>
      <c r="G1" s="134"/>
      <c r="H1" s="134"/>
    </row>
    <row r="2" spans="1:8" ht="15">
      <c r="A2" s="132" t="s">
        <v>30</v>
      </c>
      <c r="B2" s="132"/>
      <c r="C2" s="132"/>
      <c r="F2" s="135" t="s">
        <v>23</v>
      </c>
      <c r="G2" s="135"/>
      <c r="H2" s="135"/>
    </row>
    <row r="3" spans="1:8" ht="15">
      <c r="A3" s="132" t="s">
        <v>31</v>
      </c>
      <c r="B3" s="132"/>
      <c r="C3" s="132"/>
      <c r="F3" s="17"/>
      <c r="G3" s="17"/>
      <c r="H3" s="17"/>
    </row>
    <row r="4" spans="1:8" ht="15">
      <c r="A4" s="132" t="s">
        <v>46</v>
      </c>
      <c r="B4" s="132"/>
      <c r="C4" s="132"/>
      <c r="F4" s="121" t="s">
        <v>24</v>
      </c>
      <c r="G4" s="121"/>
      <c r="H4" s="121"/>
    </row>
    <row r="5" spans="1:8" ht="15">
      <c r="A5" s="120" t="s">
        <v>35</v>
      </c>
      <c r="B5" s="120"/>
      <c r="C5" s="120"/>
      <c r="F5" s="121" t="s">
        <v>36</v>
      </c>
      <c r="G5" s="121"/>
      <c r="H5" s="121"/>
    </row>
    <row r="6" spans="1:8" ht="16.5" customHeight="1">
      <c r="A6" s="122" t="s">
        <v>19</v>
      </c>
      <c r="B6" s="123"/>
      <c r="C6" s="123"/>
      <c r="D6" s="123"/>
      <c r="E6" s="123"/>
      <c r="F6" s="123"/>
      <c r="G6" s="123"/>
      <c r="H6" s="123"/>
    </row>
    <row r="7" spans="1:8" ht="12.75" customHeight="1">
      <c r="A7" s="124" t="s">
        <v>26</v>
      </c>
      <c r="B7" s="124"/>
      <c r="C7" s="124"/>
      <c r="D7" s="124"/>
      <c r="E7" s="124"/>
      <c r="F7" s="124"/>
      <c r="G7" s="124"/>
      <c r="H7" s="124"/>
    </row>
    <row r="8" spans="1:8" ht="8.25" customHeight="1">
      <c r="G8" s="12"/>
      <c r="H8" s="12"/>
    </row>
    <row r="9" spans="1:8" ht="12.75" customHeight="1">
      <c r="A9" s="125" t="s">
        <v>25</v>
      </c>
      <c r="B9" s="125"/>
      <c r="C9" s="125"/>
      <c r="D9" s="125"/>
      <c r="E9" s="125"/>
      <c r="F9" s="125"/>
      <c r="G9" s="125"/>
      <c r="H9" s="125"/>
    </row>
    <row r="10" spans="1:8" ht="6" customHeight="1">
      <c r="D10" s="2"/>
      <c r="F10" s="12"/>
      <c r="G10" s="12"/>
      <c r="H10" s="12"/>
    </row>
    <row r="11" spans="1:8">
      <c r="B11" s="14"/>
      <c r="C11" s="15" t="s">
        <v>89</v>
      </c>
      <c r="D11" s="15"/>
      <c r="E11" s="15"/>
      <c r="F11" s="15"/>
      <c r="G11" s="14"/>
      <c r="H11" s="14"/>
    </row>
    <row r="12" spans="1:8">
      <c r="D12" s="13" t="s">
        <v>27</v>
      </c>
      <c r="F12" s="12"/>
      <c r="G12" s="12"/>
      <c r="H12" s="12"/>
    </row>
    <row r="13" spans="1:8" ht="4.5" customHeight="1">
      <c r="H13" s="12"/>
    </row>
    <row r="14" spans="1:8">
      <c r="B14" s="6" t="s">
        <v>28</v>
      </c>
      <c r="D14" s="2"/>
      <c r="E14" s="12"/>
      <c r="F14" s="12"/>
      <c r="G14" s="12"/>
      <c r="H14" s="12"/>
    </row>
    <row r="15" spans="1:8" ht="6.75" customHeight="1">
      <c r="A15" s="8"/>
      <c r="B15" s="8"/>
      <c r="C15" s="8"/>
      <c r="D15" s="8"/>
      <c r="E15" s="8"/>
      <c r="F15" s="8"/>
      <c r="G15" s="8"/>
      <c r="H15" s="4"/>
    </row>
    <row r="16" spans="1:8" ht="12.75" customHeight="1">
      <c r="A16" s="126" t="s">
        <v>0</v>
      </c>
      <c r="B16" s="127" t="s">
        <v>4</v>
      </c>
      <c r="C16" s="126" t="s">
        <v>5</v>
      </c>
      <c r="D16" s="128" t="s">
        <v>6</v>
      </c>
      <c r="E16" s="128"/>
      <c r="F16" s="128"/>
      <c r="G16" s="128"/>
      <c r="H16" s="126" t="s">
        <v>7</v>
      </c>
    </row>
    <row r="17" spans="1:10" ht="12.75" customHeight="1">
      <c r="A17" s="126"/>
      <c r="B17" s="127"/>
      <c r="C17" s="126"/>
      <c r="D17" s="129" t="s">
        <v>3</v>
      </c>
      <c r="E17" s="129" t="s">
        <v>1</v>
      </c>
      <c r="F17" s="129" t="s">
        <v>20</v>
      </c>
      <c r="G17" s="126" t="s">
        <v>2</v>
      </c>
      <c r="H17" s="126"/>
    </row>
    <row r="18" spans="1:10">
      <c r="A18" s="126"/>
      <c r="B18" s="127"/>
      <c r="C18" s="126"/>
      <c r="D18" s="130"/>
      <c r="E18" s="130"/>
      <c r="F18" s="130"/>
      <c r="G18" s="126"/>
      <c r="H18" s="126"/>
    </row>
    <row r="19" spans="1:10">
      <c r="A19" s="126"/>
      <c r="B19" s="127"/>
      <c r="C19" s="126"/>
      <c r="D19" s="131"/>
      <c r="E19" s="131"/>
      <c r="F19" s="131"/>
      <c r="G19" s="126"/>
      <c r="H19" s="126"/>
    </row>
    <row r="20" spans="1:10">
      <c r="A20" s="1">
        <v>1</v>
      </c>
      <c r="B20" s="7">
        <v>2</v>
      </c>
      <c r="C20" s="1">
        <v>3</v>
      </c>
      <c r="D20" s="1">
        <v>4</v>
      </c>
      <c r="E20" s="1">
        <v>5</v>
      </c>
      <c r="F20" s="1">
        <v>6</v>
      </c>
      <c r="G20" s="1">
        <v>7</v>
      </c>
      <c r="H20" s="1">
        <v>8</v>
      </c>
    </row>
    <row r="21" spans="1:10" ht="12.75" customHeight="1">
      <c r="A21" s="107" t="s">
        <v>32</v>
      </c>
      <c r="B21" s="107"/>
      <c r="C21" s="107"/>
      <c r="D21" s="107"/>
      <c r="E21" s="107"/>
      <c r="F21" s="107"/>
      <c r="G21" s="107"/>
      <c r="H21" s="107"/>
      <c r="J21" s="60">
        <v>3242798.27</v>
      </c>
    </row>
    <row r="22" spans="1:10" ht="12.75" customHeight="1">
      <c r="A22" s="117"/>
      <c r="B22" s="118"/>
      <c r="C22" s="118"/>
      <c r="D22" s="118"/>
      <c r="E22" s="118"/>
      <c r="F22" s="118"/>
      <c r="G22" s="118"/>
      <c r="H22" s="119"/>
      <c r="J22" s="60">
        <v>1757202.9</v>
      </c>
    </row>
    <row r="23" spans="1:10" ht="12.75" customHeight="1">
      <c r="A23" s="20" t="s">
        <v>48</v>
      </c>
      <c r="B23" s="46" t="s">
        <v>38</v>
      </c>
      <c r="C23" s="24" t="s">
        <v>74</v>
      </c>
      <c r="D23" s="23">
        <v>2350196</v>
      </c>
      <c r="E23" s="23"/>
      <c r="F23" s="23"/>
      <c r="G23" s="23"/>
      <c r="H23" s="23">
        <f>SUM(D23:G23)</f>
        <v>2350196</v>
      </c>
      <c r="J23" s="60">
        <v>2162034.94</v>
      </c>
    </row>
    <row r="24" spans="1:10" ht="12.75" customHeight="1">
      <c r="A24" s="20" t="s">
        <v>49</v>
      </c>
      <c r="B24" s="46" t="s">
        <v>39</v>
      </c>
      <c r="C24" s="24" t="s">
        <v>75</v>
      </c>
      <c r="D24" s="23">
        <v>12258</v>
      </c>
      <c r="E24" s="23"/>
      <c r="F24" s="23"/>
      <c r="G24" s="23"/>
      <c r="H24" s="23">
        <f>SUM(D24:G24)</f>
        <v>12258</v>
      </c>
      <c r="J24" s="60">
        <v>3378342.36</v>
      </c>
    </row>
    <row r="25" spans="1:10" ht="14.25" customHeight="1">
      <c r="A25" s="20" t="s">
        <v>50</v>
      </c>
      <c r="B25" s="46" t="s">
        <v>55</v>
      </c>
      <c r="C25" s="24" t="s">
        <v>76</v>
      </c>
      <c r="D25" s="21">
        <v>934151</v>
      </c>
      <c r="E25" s="21"/>
      <c r="F25" s="21"/>
      <c r="G25" s="21"/>
      <c r="H25" s="21">
        <f>SUM(D25:G25)</f>
        <v>934151</v>
      </c>
      <c r="J25" s="60">
        <v>2937934.5</v>
      </c>
    </row>
    <row r="26" spans="1:10" ht="12.75" customHeight="1">
      <c r="A26" s="20" t="s">
        <v>51</v>
      </c>
      <c r="B26" s="46" t="s">
        <v>56</v>
      </c>
      <c r="C26" s="24" t="s">
        <v>77</v>
      </c>
      <c r="D26" s="22">
        <v>6680</v>
      </c>
      <c r="E26" s="22"/>
      <c r="F26" s="22"/>
      <c r="G26" s="22"/>
      <c r="H26" s="23">
        <f>SUM(D26:G26)</f>
        <v>6680</v>
      </c>
      <c r="J26" s="60">
        <v>13333555.140000001</v>
      </c>
    </row>
    <row r="27" spans="1:10" ht="12.75" customHeight="1">
      <c r="A27" s="20" t="s">
        <v>79</v>
      </c>
      <c r="B27" s="46" t="s">
        <v>57</v>
      </c>
      <c r="C27" s="24" t="s">
        <v>90</v>
      </c>
      <c r="D27" s="22">
        <v>6969</v>
      </c>
      <c r="E27" s="22"/>
      <c r="F27" s="22"/>
      <c r="G27" s="22"/>
      <c r="H27" s="23">
        <f t="shared" ref="H27:H43" si="0">SUM(D27:G27)</f>
        <v>6969</v>
      </c>
      <c r="J27" s="60">
        <v>530485.52</v>
      </c>
    </row>
    <row r="28" spans="1:10" ht="30.75" customHeight="1">
      <c r="A28" s="20" t="s">
        <v>80</v>
      </c>
      <c r="B28" s="46" t="s">
        <v>58</v>
      </c>
      <c r="C28" s="24" t="s">
        <v>91</v>
      </c>
      <c r="D28" s="22">
        <v>4078</v>
      </c>
      <c r="E28" s="22">
        <v>253</v>
      </c>
      <c r="F28" s="22"/>
      <c r="G28" s="22"/>
      <c r="H28" s="23">
        <f t="shared" si="0"/>
        <v>4331</v>
      </c>
      <c r="J28" s="60">
        <v>3908364.14</v>
      </c>
    </row>
    <row r="29" spans="1:10" ht="37.5" customHeight="1">
      <c r="A29" s="20" t="s">
        <v>81</v>
      </c>
      <c r="B29" s="46" t="s">
        <v>59</v>
      </c>
      <c r="C29" s="24" t="s">
        <v>92</v>
      </c>
      <c r="D29" s="22">
        <v>877566</v>
      </c>
      <c r="E29" s="22"/>
      <c r="F29" s="22"/>
      <c r="G29" s="22"/>
      <c r="H29" s="21">
        <f t="shared" si="0"/>
        <v>877566</v>
      </c>
      <c r="J29" s="60">
        <v>56354.44</v>
      </c>
    </row>
    <row r="30" spans="1:10" ht="12.75" customHeight="1">
      <c r="A30" s="20" t="s">
        <v>82</v>
      </c>
      <c r="B30" s="46" t="s">
        <v>60</v>
      </c>
      <c r="C30" s="24" t="s">
        <v>93</v>
      </c>
      <c r="D30" s="22">
        <v>7894</v>
      </c>
      <c r="E30" s="22"/>
      <c r="F30" s="22">
        <v>109415</v>
      </c>
      <c r="G30" s="22"/>
      <c r="H30" s="23">
        <f t="shared" si="0"/>
        <v>117309</v>
      </c>
      <c r="J30" s="60">
        <v>4841468.0199999996</v>
      </c>
    </row>
    <row r="31" spans="1:10" ht="12.75" customHeight="1">
      <c r="A31" s="20" t="s">
        <v>83</v>
      </c>
      <c r="B31" s="46" t="s">
        <v>61</v>
      </c>
      <c r="C31" s="24" t="s">
        <v>94</v>
      </c>
      <c r="D31" s="22">
        <v>6400</v>
      </c>
      <c r="E31" s="22"/>
      <c r="F31" s="22">
        <v>109415</v>
      </c>
      <c r="G31" s="22"/>
      <c r="H31" s="23">
        <f t="shared" si="0"/>
        <v>115815</v>
      </c>
      <c r="J31" s="60">
        <v>20788771.559999999</v>
      </c>
    </row>
    <row r="32" spans="1:10" ht="27.75" customHeight="1">
      <c r="A32" s="20" t="s">
        <v>84</v>
      </c>
      <c r="B32" s="46" t="s">
        <v>62</v>
      </c>
      <c r="C32" s="24" t="s">
        <v>95</v>
      </c>
      <c r="D32" s="22">
        <v>10233</v>
      </c>
      <c r="E32" s="22"/>
      <c r="F32" s="22">
        <v>147104</v>
      </c>
      <c r="G32" s="22"/>
      <c r="H32" s="23">
        <f t="shared" si="0"/>
        <v>157337</v>
      </c>
      <c r="J32" s="60">
        <f>SUM(J21:J31)</f>
        <v>56937311.790000007</v>
      </c>
    </row>
    <row r="33" spans="1:8" ht="25.5" customHeight="1">
      <c r="A33" s="20" t="s">
        <v>85</v>
      </c>
      <c r="B33" s="46" t="s">
        <v>63</v>
      </c>
      <c r="C33" s="24" t="s">
        <v>96</v>
      </c>
      <c r="D33" s="22">
        <v>529504</v>
      </c>
      <c r="E33" s="22"/>
      <c r="F33" s="22"/>
      <c r="G33" s="22"/>
      <c r="H33" s="21">
        <f t="shared" si="0"/>
        <v>529504</v>
      </c>
    </row>
    <row r="34" spans="1:8" ht="28.5" customHeight="1">
      <c r="A34" s="20" t="s">
        <v>86</v>
      </c>
      <c r="B34" s="46" t="s">
        <v>64</v>
      </c>
      <c r="C34" s="24" t="s">
        <v>97</v>
      </c>
      <c r="D34" s="22">
        <v>103293</v>
      </c>
      <c r="E34" s="22"/>
      <c r="F34" s="22"/>
      <c r="G34" s="22"/>
      <c r="H34" s="23">
        <f t="shared" si="0"/>
        <v>103293</v>
      </c>
    </row>
    <row r="35" spans="1:8" ht="12.75" customHeight="1">
      <c r="A35" s="20" t="s">
        <v>87</v>
      </c>
      <c r="B35" s="46" t="s">
        <v>65</v>
      </c>
      <c r="C35" s="24" t="s">
        <v>98</v>
      </c>
      <c r="D35" s="22">
        <v>93545</v>
      </c>
      <c r="E35" s="22"/>
      <c r="F35" s="22"/>
      <c r="G35" s="22"/>
      <c r="H35" s="23">
        <f t="shared" si="0"/>
        <v>93545</v>
      </c>
    </row>
    <row r="36" spans="1:8" ht="12.75" customHeight="1">
      <c r="A36" s="20" t="s">
        <v>88</v>
      </c>
      <c r="B36" s="46" t="s">
        <v>78</v>
      </c>
      <c r="C36" s="24" t="s">
        <v>99</v>
      </c>
      <c r="D36" s="22">
        <v>3410</v>
      </c>
      <c r="E36" s="22"/>
      <c r="F36" s="22"/>
      <c r="G36" s="22"/>
      <c r="H36" s="23">
        <f t="shared" si="0"/>
        <v>3410</v>
      </c>
    </row>
    <row r="37" spans="1:8" ht="12.75" customHeight="1">
      <c r="A37" s="20" t="s">
        <v>100</v>
      </c>
      <c r="B37" s="46" t="s">
        <v>40</v>
      </c>
      <c r="C37" s="24" t="s">
        <v>110</v>
      </c>
      <c r="D37" s="22">
        <v>5851</v>
      </c>
      <c r="E37" s="22">
        <v>13101</v>
      </c>
      <c r="F37" s="22"/>
      <c r="G37" s="22"/>
      <c r="H37" s="21">
        <f t="shared" si="0"/>
        <v>18952</v>
      </c>
    </row>
    <row r="38" spans="1:8" ht="12.75" customHeight="1">
      <c r="A38" s="20" t="s">
        <v>101</v>
      </c>
      <c r="B38" s="46" t="s">
        <v>41</v>
      </c>
      <c r="C38" s="24" t="s">
        <v>108</v>
      </c>
      <c r="D38" s="22"/>
      <c r="E38" s="22">
        <v>32928</v>
      </c>
      <c r="F38" s="22"/>
      <c r="G38" s="22"/>
      <c r="H38" s="23">
        <f t="shared" si="0"/>
        <v>32928</v>
      </c>
    </row>
    <row r="39" spans="1:8" ht="28.5" customHeight="1">
      <c r="A39" s="20" t="s">
        <v>102</v>
      </c>
      <c r="B39" s="46" t="s">
        <v>42</v>
      </c>
      <c r="C39" s="24" t="s">
        <v>109</v>
      </c>
      <c r="E39" s="22">
        <v>2185</v>
      </c>
      <c r="F39" s="22">
        <v>9409</v>
      </c>
      <c r="G39" s="22"/>
      <c r="H39" s="23">
        <f>SUM(E39:G39)</f>
        <v>11594</v>
      </c>
    </row>
    <row r="40" spans="1:8" ht="12.75" customHeight="1">
      <c r="A40" s="20" t="s">
        <v>103</v>
      </c>
      <c r="B40" s="46" t="s">
        <v>52</v>
      </c>
      <c r="C40" s="24" t="s">
        <v>111</v>
      </c>
      <c r="D40" s="22">
        <v>112</v>
      </c>
      <c r="E40" s="22">
        <v>3582</v>
      </c>
      <c r="F40" s="22">
        <v>8469</v>
      </c>
      <c r="G40" s="22"/>
      <c r="H40" s="23">
        <f t="shared" si="0"/>
        <v>12163</v>
      </c>
    </row>
    <row r="41" spans="1:8" ht="12.75" customHeight="1">
      <c r="A41" s="20" t="s">
        <v>104</v>
      </c>
      <c r="B41" s="46" t="s">
        <v>37</v>
      </c>
      <c r="C41" s="24" t="s">
        <v>112</v>
      </c>
      <c r="D41" s="22">
        <v>898</v>
      </c>
      <c r="E41" s="22"/>
      <c r="F41" s="22">
        <v>762385</v>
      </c>
      <c r="G41" s="22"/>
      <c r="H41" s="21">
        <f t="shared" si="0"/>
        <v>763283</v>
      </c>
    </row>
    <row r="42" spans="1:8" ht="12.75" customHeight="1">
      <c r="A42" s="20" t="s">
        <v>105</v>
      </c>
      <c r="B42" s="46" t="s">
        <v>47</v>
      </c>
      <c r="C42" s="59" t="s">
        <v>113</v>
      </c>
      <c r="D42" s="22">
        <v>1339</v>
      </c>
      <c r="E42" s="22">
        <v>680</v>
      </c>
      <c r="F42" s="22">
        <v>295252</v>
      </c>
      <c r="G42" s="22"/>
      <c r="H42" s="23">
        <f t="shared" si="0"/>
        <v>297271</v>
      </c>
    </row>
    <row r="43" spans="1:8" ht="25.5" customHeight="1">
      <c r="A43" s="20" t="s">
        <v>106</v>
      </c>
      <c r="B43" s="46" t="s">
        <v>107</v>
      </c>
      <c r="C43" s="24" t="s">
        <v>114</v>
      </c>
      <c r="D43" s="22"/>
      <c r="E43" s="22">
        <v>956</v>
      </c>
      <c r="F43" s="22">
        <v>23164</v>
      </c>
      <c r="G43" s="22"/>
      <c r="H43" s="23">
        <f t="shared" si="0"/>
        <v>24120</v>
      </c>
    </row>
    <row r="44" spans="1:8">
      <c r="A44" s="25"/>
      <c r="B44" s="26"/>
      <c r="C44" s="58" t="s">
        <v>21</v>
      </c>
      <c r="D44" s="11">
        <f>SUM(D23:D43)</f>
        <v>4954377</v>
      </c>
      <c r="E44" s="11">
        <f>SUM(E23:E43)</f>
        <v>53685</v>
      </c>
      <c r="F44" s="11">
        <f>SUM(F23:F43)</f>
        <v>1464613</v>
      </c>
      <c r="G44" s="11">
        <f>SUM(G23:G43)</f>
        <v>0</v>
      </c>
      <c r="H44" s="11">
        <f>SUM(H23:H43)</f>
        <v>6472675</v>
      </c>
    </row>
    <row r="45" spans="1:8" ht="12.75" customHeight="1">
      <c r="A45" s="108" t="s">
        <v>8</v>
      </c>
      <c r="B45" s="108"/>
      <c r="C45" s="108"/>
      <c r="D45" s="108"/>
      <c r="E45" s="108"/>
      <c r="F45" s="108"/>
      <c r="G45" s="108"/>
      <c r="H45" s="108"/>
    </row>
    <row r="46" spans="1:8" ht="22.5" customHeight="1">
      <c r="A46" s="27">
        <v>10</v>
      </c>
      <c r="B46" s="28" t="s">
        <v>16</v>
      </c>
      <c r="C46" s="29" t="s">
        <v>17</v>
      </c>
      <c r="D46" s="30">
        <f>D44*2.6%</f>
        <v>128813.80200000001</v>
      </c>
      <c r="E46" s="30">
        <f>E44*2.6%</f>
        <v>1395.8100000000002</v>
      </c>
      <c r="F46" s="31"/>
      <c r="G46" s="31"/>
      <c r="H46" s="30">
        <f>SUM(D46:G46)</f>
        <v>130209.61200000001</v>
      </c>
    </row>
    <row r="47" spans="1:8">
      <c r="A47" s="32"/>
      <c r="B47" s="26"/>
      <c r="C47" s="58" t="s">
        <v>9</v>
      </c>
      <c r="D47" s="11">
        <f>D46</f>
        <v>128813.80200000001</v>
      </c>
      <c r="E47" s="11">
        <f>E46</f>
        <v>1395.8100000000002</v>
      </c>
      <c r="F47" s="11">
        <f>F46</f>
        <v>0</v>
      </c>
      <c r="G47" s="11">
        <f>G46</f>
        <v>0</v>
      </c>
      <c r="H47" s="11">
        <f>SUM(D47:G47)</f>
        <v>130209.61200000001</v>
      </c>
    </row>
    <row r="48" spans="1:8">
      <c r="A48" s="32"/>
      <c r="B48" s="26"/>
      <c r="C48" s="58" t="s">
        <v>10</v>
      </c>
      <c r="D48" s="11">
        <f>D44+D47</f>
        <v>5083190.8020000001</v>
      </c>
      <c r="E48" s="11">
        <f>E44+E47</f>
        <v>55080.81</v>
      </c>
      <c r="F48" s="11">
        <f>F44+F47</f>
        <v>1464613</v>
      </c>
      <c r="G48" s="11">
        <f>G44+G47</f>
        <v>0</v>
      </c>
      <c r="H48" s="11">
        <f>H44+H47</f>
        <v>6602884.6119999997</v>
      </c>
    </row>
    <row r="49" spans="1:8" ht="12.75" customHeight="1">
      <c r="A49" s="108" t="s">
        <v>11</v>
      </c>
      <c r="B49" s="108"/>
      <c r="C49" s="108"/>
      <c r="D49" s="108"/>
      <c r="E49" s="108"/>
      <c r="F49" s="108"/>
      <c r="G49" s="108"/>
      <c r="H49" s="108"/>
    </row>
    <row r="50" spans="1:8" ht="15" customHeight="1">
      <c r="A50" s="33">
        <v>11</v>
      </c>
      <c r="B50" s="34" t="s">
        <v>12</v>
      </c>
      <c r="C50" s="35" t="s">
        <v>73</v>
      </c>
      <c r="D50" s="36">
        <f>D48*4%</f>
        <v>203327.63208000001</v>
      </c>
      <c r="E50" s="36">
        <f>E48*4%</f>
        <v>2203.2323999999999</v>
      </c>
      <c r="F50" s="36"/>
      <c r="G50" s="36"/>
      <c r="H50" s="36">
        <f>SUM(D50:G50)</f>
        <v>205530.86448000002</v>
      </c>
    </row>
    <row r="51" spans="1:8" ht="15" customHeight="1">
      <c r="A51" s="33">
        <v>12</v>
      </c>
      <c r="B51" s="34" t="s">
        <v>18</v>
      </c>
      <c r="C51" s="38" t="s">
        <v>34</v>
      </c>
      <c r="D51" s="36"/>
      <c r="E51" s="36"/>
      <c r="F51" s="37"/>
      <c r="G51" s="37">
        <f>(D48+E48)*8%</f>
        <v>411061.72895999998</v>
      </c>
      <c r="H51" s="36">
        <f>SUM(D51:G51)</f>
        <v>411061.72895999998</v>
      </c>
    </row>
    <row r="52" spans="1:8">
      <c r="A52" s="39"/>
      <c r="B52" s="40"/>
      <c r="C52" s="41" t="s">
        <v>13</v>
      </c>
      <c r="D52" s="16">
        <f>SUM(D50:D51)</f>
        <v>203327.63208000001</v>
      </c>
      <c r="E52" s="16">
        <f>SUM(E50:E51)</f>
        <v>2203.2323999999999</v>
      </c>
      <c r="F52" s="16">
        <f>SUM(F50:F51)</f>
        <v>0</v>
      </c>
      <c r="G52" s="16">
        <f>SUM(G50:G51)</f>
        <v>411061.72895999998</v>
      </c>
      <c r="H52" s="16">
        <f>SUM(H50:H51)</f>
        <v>616592.59343999997</v>
      </c>
    </row>
    <row r="53" spans="1:8">
      <c r="A53" s="55"/>
      <c r="B53" s="53"/>
      <c r="C53" s="47" t="s">
        <v>71</v>
      </c>
      <c r="D53" s="56">
        <f>D48+D52</f>
        <v>5286518.43408</v>
      </c>
      <c r="E53" s="56">
        <f>E48+E52</f>
        <v>57284.042399999998</v>
      </c>
      <c r="F53" s="56">
        <f>F48+F52</f>
        <v>1464613</v>
      </c>
      <c r="G53" s="56">
        <f>G48+G52</f>
        <v>411061.72895999998</v>
      </c>
      <c r="H53" s="56">
        <f>H48+H52</f>
        <v>7219477.2054399997</v>
      </c>
    </row>
    <row r="54" spans="1:8">
      <c r="A54" s="109" t="s">
        <v>67</v>
      </c>
      <c r="B54" s="110"/>
      <c r="C54" s="110"/>
      <c r="D54" s="110"/>
      <c r="E54" s="110"/>
      <c r="F54" s="110"/>
      <c r="G54" s="110"/>
      <c r="H54" s="110"/>
    </row>
    <row r="55" spans="1:8">
      <c r="A55" s="48">
        <v>13</v>
      </c>
      <c r="B55" s="49" t="s">
        <v>68</v>
      </c>
      <c r="C55" s="50" t="s">
        <v>69</v>
      </c>
      <c r="D55" s="51">
        <f>D53*3%</f>
        <v>158595.55302239998</v>
      </c>
      <c r="E55" s="51">
        <f>E53*3%</f>
        <v>1718.521272</v>
      </c>
      <c r="F55" s="51">
        <f>F53*3%</f>
        <v>43938.39</v>
      </c>
      <c r="G55" s="51">
        <f>G53*3%</f>
        <v>12331.851868799999</v>
      </c>
      <c r="H55" s="51">
        <f>SUM(D55:G55)</f>
        <v>216584.31616320001</v>
      </c>
    </row>
    <row r="56" spans="1:8">
      <c r="A56" s="52"/>
      <c r="B56" s="53"/>
      <c r="C56" s="47" t="s">
        <v>70</v>
      </c>
      <c r="D56" s="54">
        <f>D55</f>
        <v>158595.55302239998</v>
      </c>
      <c r="E56" s="54">
        <f>E55</f>
        <v>1718.521272</v>
      </c>
      <c r="F56" s="54">
        <f>F55</f>
        <v>43938.39</v>
      </c>
      <c r="G56" s="54">
        <f>G55</f>
        <v>12331.851868799999</v>
      </c>
      <c r="H56" s="54">
        <f>SUM(D56:G56)</f>
        <v>216584.31616320001</v>
      </c>
    </row>
    <row r="57" spans="1:8">
      <c r="A57" s="39"/>
      <c r="B57" s="40"/>
      <c r="C57" s="58" t="s">
        <v>21</v>
      </c>
      <c r="D57" s="16">
        <f>D53+D56</f>
        <v>5445113.9871023996</v>
      </c>
      <c r="E57" s="16">
        <f>E53+E56</f>
        <v>59002.563671999997</v>
      </c>
      <c r="F57" s="16">
        <f>F53+F56</f>
        <v>1508551.39</v>
      </c>
      <c r="G57" s="16">
        <f>G53+G56</f>
        <v>423393.58082879998</v>
      </c>
      <c r="H57" s="16">
        <f>H53+H56</f>
        <v>7436061.5216031997</v>
      </c>
    </row>
    <row r="58" spans="1:8" ht="15" customHeight="1">
      <c r="A58" s="111">
        <v>14</v>
      </c>
      <c r="B58" s="114" t="s">
        <v>66</v>
      </c>
      <c r="C58" s="42" t="s">
        <v>72</v>
      </c>
      <c r="D58" s="18">
        <f>D57*5.86</f>
        <v>31908367.964420062</v>
      </c>
      <c r="E58" s="18">
        <f>E57*5.86</f>
        <v>345755.02311791998</v>
      </c>
      <c r="F58" s="18"/>
      <c r="G58" s="18"/>
      <c r="H58" s="18">
        <f>SUM(D58:G58)</f>
        <v>32254122.98753798</v>
      </c>
    </row>
    <row r="59" spans="1:8" ht="15" customHeight="1">
      <c r="A59" s="112"/>
      <c r="B59" s="115"/>
      <c r="C59" s="42" t="s">
        <v>43</v>
      </c>
      <c r="D59" s="18"/>
      <c r="E59" s="18"/>
      <c r="F59" s="18">
        <f>F57*3.44</f>
        <v>5189416.7815999994</v>
      </c>
      <c r="G59" s="18"/>
      <c r="H59" s="18">
        <f>SUM(D59:G59)</f>
        <v>5189416.7815999994</v>
      </c>
    </row>
    <row r="60" spans="1:8" ht="15" customHeight="1">
      <c r="A60" s="113"/>
      <c r="B60" s="116"/>
      <c r="C60" s="42" t="s">
        <v>44</v>
      </c>
      <c r="D60" s="18"/>
      <c r="E60" s="18"/>
      <c r="F60" s="18"/>
      <c r="G60" s="18">
        <f>G57*5.14</f>
        <v>2176243.0054600318</v>
      </c>
      <c r="H60" s="18">
        <f>SUM(D60:G60)</f>
        <v>2176243.0054600318</v>
      </c>
    </row>
    <row r="61" spans="1:8" ht="15" customHeight="1">
      <c r="A61" s="39"/>
      <c r="B61" s="43"/>
      <c r="C61" s="41" t="s">
        <v>33</v>
      </c>
      <c r="D61" s="16">
        <f>SUM(D58:D60)</f>
        <v>31908367.964420062</v>
      </c>
      <c r="E61" s="16">
        <f>SUM(E58:E60)</f>
        <v>345755.02311791998</v>
      </c>
      <c r="F61" s="16">
        <f>SUM(F58:F60)</f>
        <v>5189416.7815999994</v>
      </c>
      <c r="G61" s="16">
        <f>SUM(G58:G60)</f>
        <v>2176243.0054600318</v>
      </c>
      <c r="H61" s="16">
        <f>SUM(D61:G61)</f>
        <v>39619782.77459801</v>
      </c>
    </row>
    <row r="62" spans="1:8" ht="37.5" customHeight="1">
      <c r="A62" s="44">
        <v>15</v>
      </c>
      <c r="B62" s="19" t="s">
        <v>53</v>
      </c>
      <c r="C62" s="45" t="s">
        <v>14</v>
      </c>
      <c r="D62" s="36">
        <f>D61*18%</f>
        <v>5743506.2335956106</v>
      </c>
      <c r="E62" s="36">
        <f>E61*18%</f>
        <v>62235.904161225597</v>
      </c>
      <c r="F62" s="36">
        <f>F61*18%</f>
        <v>934095.0206879999</v>
      </c>
      <c r="G62" s="36">
        <f>G61*18%</f>
        <v>391723.74098280573</v>
      </c>
      <c r="H62" s="16">
        <f>SUM(D62:G62)</f>
        <v>7131560.8994276421</v>
      </c>
    </row>
    <row r="63" spans="1:8">
      <c r="A63" s="39"/>
      <c r="B63" s="40"/>
      <c r="C63" s="41" t="s">
        <v>15</v>
      </c>
      <c r="D63" s="16">
        <f>D61+D62</f>
        <v>37651874.198015675</v>
      </c>
      <c r="E63" s="16">
        <f>E61+E62</f>
        <v>407990.92727914557</v>
      </c>
      <c r="F63" s="16">
        <f>F61+F62</f>
        <v>6123511.8022879995</v>
      </c>
      <c r="G63" s="16">
        <f>G61+G62</f>
        <v>2567966.7464428376</v>
      </c>
      <c r="H63" s="16">
        <f>H61+H62</f>
        <v>46751343.674025655</v>
      </c>
    </row>
    <row r="64" spans="1:8" ht="16.5" customHeight="1"/>
    <row r="65" spans="1:8">
      <c r="C65" s="5" t="s">
        <v>54</v>
      </c>
    </row>
    <row r="66" spans="1:8" ht="8.25" customHeight="1"/>
    <row r="67" spans="1:8" ht="36.75" customHeight="1">
      <c r="C67" s="106" t="s">
        <v>45</v>
      </c>
      <c r="D67" s="106"/>
      <c r="E67" s="106"/>
    </row>
    <row r="70" spans="1:8">
      <c r="A70"/>
      <c r="B70"/>
      <c r="C70" s="9"/>
      <c r="D70"/>
      <c r="E70"/>
      <c r="F70"/>
      <c r="G70"/>
      <c r="H70"/>
    </row>
    <row r="71" spans="1:8">
      <c r="A71"/>
      <c r="B71"/>
      <c r="C71" s="10"/>
      <c r="D71"/>
      <c r="E71"/>
      <c r="F71"/>
      <c r="G71"/>
      <c r="H71"/>
    </row>
    <row r="72" spans="1:8">
      <c r="A72"/>
      <c r="B72"/>
      <c r="C72" s="10"/>
      <c r="D72"/>
      <c r="E72"/>
      <c r="F72"/>
      <c r="G72"/>
      <c r="H72"/>
    </row>
    <row r="73" spans="1:8">
      <c r="A73"/>
      <c r="B73"/>
      <c r="C73" s="10"/>
      <c r="D73"/>
      <c r="E73"/>
      <c r="F73"/>
      <c r="G73"/>
      <c r="H73"/>
    </row>
    <row r="74" spans="1:8">
      <c r="A74"/>
      <c r="B74"/>
      <c r="C74" s="9"/>
      <c r="D74"/>
      <c r="E74"/>
      <c r="F74"/>
      <c r="G74"/>
      <c r="H74"/>
    </row>
  </sheetData>
  <mergeCells count="29">
    <mergeCell ref="A4:C4"/>
    <mergeCell ref="F4:H4"/>
    <mergeCell ref="A1:B1"/>
    <mergeCell ref="F1:H1"/>
    <mergeCell ref="A2:C2"/>
    <mergeCell ref="F2:H2"/>
    <mergeCell ref="A3:C3"/>
    <mergeCell ref="H16:H19"/>
    <mergeCell ref="A5:C5"/>
    <mergeCell ref="F5:H5"/>
    <mergeCell ref="A6:H6"/>
    <mergeCell ref="A7:H7"/>
    <mergeCell ref="A9:H9"/>
    <mergeCell ref="B58:B60"/>
    <mergeCell ref="C67:E67"/>
    <mergeCell ref="D17:D19"/>
    <mergeCell ref="E17:E19"/>
    <mergeCell ref="F17:F19"/>
    <mergeCell ref="A45:H45"/>
    <mergeCell ref="A49:H49"/>
    <mergeCell ref="A54:H54"/>
    <mergeCell ref="A58:A60"/>
    <mergeCell ref="G17:G19"/>
    <mergeCell ref="A21:H21"/>
    <mergeCell ref="A22:H22"/>
    <mergeCell ref="A16:A19"/>
    <mergeCell ref="B16:B19"/>
    <mergeCell ref="C16:C19"/>
    <mergeCell ref="D16:G16"/>
  </mergeCells>
  <pageMargins left="0.70866141732283472" right="0.56000000000000005" top="0.74803149606299213" bottom="0.27" header="0.31496062992125984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4"/>
  <sheetViews>
    <sheetView tabSelected="1" topLeftCell="A67" zoomScaleNormal="100" zoomScaleSheetLayoutView="100" workbookViewId="0">
      <selection activeCell="A3" sqref="A3:C3"/>
    </sheetView>
  </sheetViews>
  <sheetFormatPr defaultRowHeight="12.75"/>
  <cols>
    <col min="1" max="1" width="5.42578125" style="63" customWidth="1"/>
    <col min="2" max="2" width="17.5703125" style="64" customWidth="1"/>
    <col min="3" max="3" width="50.140625" style="65" customWidth="1"/>
    <col min="4" max="4" width="12.140625" style="61" customWidth="1"/>
    <col min="5" max="5" width="12" style="61" customWidth="1"/>
    <col min="6" max="6" width="12.28515625" style="61" customWidth="1"/>
    <col min="7" max="7" width="11.28515625" style="61" customWidth="1"/>
    <col min="8" max="8" width="13.140625" style="61" customWidth="1"/>
    <col min="9" max="16384" width="9.140625" style="73"/>
  </cols>
  <sheetData>
    <row r="1" spans="1:8" ht="14.25" customHeight="1">
      <c r="A1" s="165" t="s">
        <v>153</v>
      </c>
      <c r="B1" s="165"/>
      <c r="C1" s="165"/>
      <c r="F1" s="164" t="s">
        <v>22</v>
      </c>
      <c r="G1" s="164"/>
      <c r="H1" s="164"/>
    </row>
    <row r="2" spans="1:8">
      <c r="A2" s="166" t="s">
        <v>154</v>
      </c>
      <c r="B2" s="166"/>
      <c r="C2" s="166"/>
      <c r="F2" s="136" t="s">
        <v>23</v>
      </c>
      <c r="G2" s="136"/>
      <c r="H2" s="136"/>
    </row>
    <row r="3" spans="1:8">
      <c r="A3" s="166" t="s">
        <v>31</v>
      </c>
      <c r="B3" s="166"/>
      <c r="C3" s="166"/>
      <c r="F3" s="105"/>
      <c r="G3" s="105"/>
      <c r="H3" s="105"/>
    </row>
    <row r="4" spans="1:8">
      <c r="A4" s="166" t="s">
        <v>155</v>
      </c>
      <c r="B4" s="166"/>
      <c r="C4" s="166"/>
      <c r="F4" s="167" t="s">
        <v>156</v>
      </c>
      <c r="G4" s="167"/>
      <c r="H4" s="167"/>
    </row>
    <row r="5" spans="1:8" ht="14.25" customHeight="1">
      <c r="A5" s="166" t="s">
        <v>157</v>
      </c>
      <c r="B5" s="166"/>
      <c r="C5" s="166"/>
      <c r="F5" s="167" t="s">
        <v>158</v>
      </c>
      <c r="G5" s="167"/>
      <c r="H5" s="167"/>
    </row>
    <row r="6" spans="1:8" ht="16.5" customHeight="1">
      <c r="A6" s="162" t="s">
        <v>19</v>
      </c>
      <c r="B6" s="163"/>
      <c r="C6" s="163"/>
      <c r="D6" s="163"/>
      <c r="E6" s="163"/>
      <c r="F6" s="163"/>
      <c r="G6" s="163"/>
      <c r="H6" s="163"/>
    </row>
    <row r="7" spans="1:8" ht="5.25" customHeight="1">
      <c r="A7" s="139"/>
      <c r="B7" s="139"/>
      <c r="C7" s="139"/>
      <c r="D7" s="139"/>
      <c r="E7" s="139"/>
      <c r="F7" s="139"/>
      <c r="G7" s="139"/>
      <c r="H7" s="139"/>
    </row>
    <row r="8" spans="1:8" ht="8.25" customHeight="1">
      <c r="G8" s="62"/>
      <c r="H8" s="62"/>
    </row>
    <row r="9" spans="1:8" ht="12.75" customHeight="1">
      <c r="A9" s="164" t="s">
        <v>25</v>
      </c>
      <c r="B9" s="164"/>
      <c r="C9" s="164"/>
      <c r="D9" s="164"/>
      <c r="E9" s="164"/>
      <c r="F9" s="164"/>
      <c r="G9" s="164"/>
      <c r="H9" s="164"/>
    </row>
    <row r="10" spans="1:8" ht="6" customHeight="1">
      <c r="D10" s="66"/>
      <c r="F10" s="62"/>
      <c r="G10" s="62"/>
      <c r="H10" s="62"/>
    </row>
    <row r="11" spans="1:8" ht="26.25" customHeight="1">
      <c r="A11" s="137" t="s">
        <v>145</v>
      </c>
      <c r="B11" s="138"/>
      <c r="C11" s="138"/>
      <c r="D11" s="138"/>
      <c r="E11" s="138"/>
      <c r="F11" s="138"/>
      <c r="G11" s="138"/>
      <c r="H11" s="138"/>
    </row>
    <row r="12" spans="1:8">
      <c r="A12" s="139" t="s">
        <v>27</v>
      </c>
      <c r="B12" s="139"/>
      <c r="C12" s="139"/>
      <c r="D12" s="139"/>
      <c r="E12" s="139"/>
      <c r="F12" s="139"/>
      <c r="G12" s="139"/>
      <c r="H12" s="139"/>
    </row>
    <row r="13" spans="1:8" ht="4.5" customHeight="1">
      <c r="H13" s="62"/>
    </row>
    <row r="14" spans="1:8" ht="6.75" customHeight="1">
      <c r="A14" s="67"/>
      <c r="B14" s="67"/>
      <c r="C14" s="67"/>
      <c r="D14" s="67"/>
      <c r="E14" s="67"/>
      <c r="F14" s="67"/>
      <c r="G14" s="67"/>
      <c r="H14" s="63"/>
    </row>
    <row r="15" spans="1:8" ht="12.75" customHeight="1">
      <c r="A15" s="154" t="s">
        <v>0</v>
      </c>
      <c r="B15" s="158" t="s">
        <v>117</v>
      </c>
      <c r="C15" s="154" t="s">
        <v>5</v>
      </c>
      <c r="D15" s="159" t="s">
        <v>6</v>
      </c>
      <c r="E15" s="159"/>
      <c r="F15" s="159"/>
      <c r="G15" s="159"/>
      <c r="H15" s="154" t="s">
        <v>7</v>
      </c>
    </row>
    <row r="16" spans="1:8" ht="12.75" customHeight="1">
      <c r="A16" s="154"/>
      <c r="B16" s="158"/>
      <c r="C16" s="154"/>
      <c r="D16" s="151" t="s">
        <v>3</v>
      </c>
      <c r="E16" s="151" t="s">
        <v>1</v>
      </c>
      <c r="F16" s="151" t="s">
        <v>20</v>
      </c>
      <c r="G16" s="154" t="s">
        <v>2</v>
      </c>
      <c r="H16" s="154"/>
    </row>
    <row r="17" spans="1:8">
      <c r="A17" s="154"/>
      <c r="B17" s="158"/>
      <c r="C17" s="154"/>
      <c r="D17" s="152"/>
      <c r="E17" s="152"/>
      <c r="F17" s="152"/>
      <c r="G17" s="154"/>
      <c r="H17" s="154"/>
    </row>
    <row r="18" spans="1:8">
      <c r="A18" s="154"/>
      <c r="B18" s="158"/>
      <c r="C18" s="154"/>
      <c r="D18" s="153"/>
      <c r="E18" s="153"/>
      <c r="F18" s="153"/>
      <c r="G18" s="154"/>
      <c r="H18" s="154"/>
    </row>
    <row r="19" spans="1:8" ht="13.5" thickBot="1">
      <c r="A19" s="77">
        <v>1</v>
      </c>
      <c r="B19" s="76">
        <v>2</v>
      </c>
      <c r="C19" s="77">
        <v>3</v>
      </c>
      <c r="D19" s="77">
        <v>4</v>
      </c>
      <c r="E19" s="77">
        <v>5</v>
      </c>
      <c r="F19" s="77">
        <v>6</v>
      </c>
      <c r="G19" s="77">
        <v>7</v>
      </c>
      <c r="H19" s="77">
        <v>8</v>
      </c>
    </row>
    <row r="20" spans="1:8" ht="12.75" customHeight="1" thickTop="1">
      <c r="A20" s="149" t="s">
        <v>118</v>
      </c>
      <c r="B20" s="149"/>
      <c r="C20" s="149"/>
      <c r="D20" s="149"/>
      <c r="E20" s="149"/>
      <c r="F20" s="149"/>
      <c r="G20" s="149"/>
      <c r="H20" s="149"/>
    </row>
    <row r="21" spans="1:8" ht="12.75" customHeight="1">
      <c r="A21" s="149" t="s">
        <v>32</v>
      </c>
      <c r="B21" s="149"/>
      <c r="C21" s="149"/>
      <c r="D21" s="149"/>
      <c r="E21" s="149"/>
      <c r="F21" s="149"/>
      <c r="G21" s="149"/>
      <c r="H21" s="149"/>
    </row>
    <row r="22" spans="1:8" s="80" customFormat="1" ht="25.5" customHeight="1">
      <c r="A22" s="78"/>
      <c r="B22" s="78" t="s">
        <v>146</v>
      </c>
      <c r="C22" s="81"/>
      <c r="D22" s="79"/>
      <c r="E22" s="79"/>
      <c r="F22" s="79"/>
      <c r="G22" s="79"/>
      <c r="H22" s="79"/>
    </row>
    <row r="23" spans="1:8" s="80" customFormat="1" ht="30" customHeight="1">
      <c r="A23" s="100" t="s">
        <v>125</v>
      </c>
      <c r="B23" s="85" t="s">
        <v>37</v>
      </c>
      <c r="C23" s="84" t="s">
        <v>149</v>
      </c>
      <c r="D23" s="83">
        <v>8188</v>
      </c>
      <c r="E23" s="82">
        <v>80523</v>
      </c>
      <c r="F23" s="82">
        <v>30096</v>
      </c>
      <c r="G23" s="82"/>
      <c r="H23" s="72">
        <f t="shared" ref="H23:H25" si="0">SUM(D23:G23)</f>
        <v>118807</v>
      </c>
    </row>
    <row r="24" spans="1:8" s="80" customFormat="1" ht="30" customHeight="1">
      <c r="A24" s="100" t="s">
        <v>126</v>
      </c>
      <c r="B24" s="85" t="s">
        <v>147</v>
      </c>
      <c r="C24" s="84" t="s">
        <v>150</v>
      </c>
      <c r="D24" s="83"/>
      <c r="E24" s="82">
        <v>32214</v>
      </c>
      <c r="F24" s="82"/>
      <c r="G24" s="82"/>
      <c r="H24" s="72">
        <f t="shared" si="0"/>
        <v>32214</v>
      </c>
    </row>
    <row r="25" spans="1:8" s="80" customFormat="1" ht="30" customHeight="1">
      <c r="A25" s="100" t="s">
        <v>127</v>
      </c>
      <c r="B25" s="85" t="s">
        <v>148</v>
      </c>
      <c r="C25" s="84" t="s">
        <v>151</v>
      </c>
      <c r="D25" s="83">
        <v>881</v>
      </c>
      <c r="E25" s="82"/>
      <c r="F25" s="82"/>
      <c r="G25" s="82"/>
      <c r="H25" s="72">
        <f t="shared" si="0"/>
        <v>881</v>
      </c>
    </row>
    <row r="26" spans="1:8">
      <c r="A26" s="99"/>
      <c r="B26" s="68"/>
      <c r="C26" s="69" t="s">
        <v>119</v>
      </c>
      <c r="D26" s="70">
        <f>SUM(D23:D25)</f>
        <v>9069</v>
      </c>
      <c r="E26" s="70">
        <f>SUM(E23:E25)</f>
        <v>112737</v>
      </c>
      <c r="F26" s="70">
        <f>SUM(F23:F25)</f>
        <v>30096</v>
      </c>
      <c r="G26" s="70">
        <f>SUM(G23:G25)</f>
        <v>0</v>
      </c>
      <c r="H26" s="70">
        <f>SUM(H23:H25)</f>
        <v>151902</v>
      </c>
    </row>
    <row r="27" spans="1:8">
      <c r="A27" s="99"/>
      <c r="B27" s="68"/>
      <c r="C27" s="69" t="s">
        <v>121</v>
      </c>
      <c r="D27" s="70">
        <f>D26</f>
        <v>9069</v>
      </c>
      <c r="E27" s="70">
        <f>E26</f>
        <v>112737</v>
      </c>
      <c r="F27" s="70">
        <f>F26</f>
        <v>30096</v>
      </c>
      <c r="G27" s="70">
        <f>G26</f>
        <v>0</v>
      </c>
      <c r="H27" s="70">
        <f>SUM(D27:G27)</f>
        <v>151902</v>
      </c>
    </row>
    <row r="28" spans="1:8">
      <c r="A28" s="99"/>
      <c r="B28" s="68"/>
      <c r="C28" s="95" t="s">
        <v>141</v>
      </c>
      <c r="D28" s="72">
        <v>0</v>
      </c>
      <c r="E28" s="72">
        <f>E27*22%</f>
        <v>24802.14</v>
      </c>
      <c r="F28" s="72">
        <v>0</v>
      </c>
      <c r="G28" s="72">
        <f>G27*30%</f>
        <v>0</v>
      </c>
      <c r="H28" s="70"/>
    </row>
    <row r="29" spans="1:8">
      <c r="A29" s="99"/>
      <c r="B29" s="68"/>
      <c r="C29" s="95" t="s">
        <v>142</v>
      </c>
      <c r="D29" s="72">
        <f>D27*100%</f>
        <v>9069</v>
      </c>
      <c r="E29" s="72">
        <f>E27*78%</f>
        <v>87934.86</v>
      </c>
      <c r="F29" s="72">
        <f>F27*100%</f>
        <v>30096</v>
      </c>
      <c r="G29" s="72">
        <f>G27*40%</f>
        <v>0</v>
      </c>
      <c r="H29" s="70"/>
    </row>
    <row r="30" spans="1:8" ht="12.75" customHeight="1">
      <c r="A30" s="140" t="s">
        <v>8</v>
      </c>
      <c r="B30" s="141"/>
      <c r="C30" s="141"/>
      <c r="D30" s="141"/>
      <c r="E30" s="141"/>
      <c r="F30" s="141"/>
      <c r="G30" s="141"/>
      <c r="H30" s="142"/>
    </row>
    <row r="31" spans="1:8" ht="27" customHeight="1">
      <c r="A31" s="101">
        <v>3</v>
      </c>
      <c r="B31" s="68" t="s">
        <v>120</v>
      </c>
      <c r="C31" s="71" t="s">
        <v>17</v>
      </c>
      <c r="D31" s="72">
        <f>D26*2.6%</f>
        <v>235.79400000000001</v>
      </c>
      <c r="E31" s="72">
        <f>E26*2.6%</f>
        <v>2931.1620000000003</v>
      </c>
      <c r="F31" s="72"/>
      <c r="G31" s="72"/>
      <c r="H31" s="72">
        <f>SUM(D31:G31)</f>
        <v>3166.9560000000001</v>
      </c>
    </row>
    <row r="32" spans="1:8">
      <c r="A32" s="99"/>
      <c r="B32" s="68"/>
      <c r="C32" s="69" t="s">
        <v>9</v>
      </c>
      <c r="D32" s="70">
        <f>D31</f>
        <v>235.79400000000001</v>
      </c>
      <c r="E32" s="70">
        <f>E31</f>
        <v>2931.1620000000003</v>
      </c>
      <c r="F32" s="70">
        <f>F31</f>
        <v>0</v>
      </c>
      <c r="G32" s="70">
        <f>G31</f>
        <v>0</v>
      </c>
      <c r="H32" s="70">
        <f>SUM(H31:H31)</f>
        <v>3166.9560000000001</v>
      </c>
    </row>
    <row r="33" spans="1:8">
      <c r="A33" s="99"/>
      <c r="B33" s="68"/>
      <c r="C33" s="95" t="s">
        <v>141</v>
      </c>
      <c r="D33" s="72">
        <f>D28*2.6%</f>
        <v>0</v>
      </c>
      <c r="E33" s="72">
        <f>E28*2.6%</f>
        <v>644.85563999999999</v>
      </c>
      <c r="F33" s="70"/>
      <c r="G33" s="70"/>
      <c r="H33" s="70"/>
    </row>
    <row r="34" spans="1:8">
      <c r="A34" s="99"/>
      <c r="B34" s="68"/>
      <c r="C34" s="95" t="s">
        <v>142</v>
      </c>
      <c r="D34" s="72">
        <f>D29*2.6%</f>
        <v>235.79400000000001</v>
      </c>
      <c r="E34" s="72">
        <f>E29*2.6%</f>
        <v>2286.30636</v>
      </c>
      <c r="F34" s="70"/>
      <c r="G34" s="70"/>
      <c r="H34" s="70"/>
    </row>
    <row r="35" spans="1:8">
      <c r="A35" s="99"/>
      <c r="B35" s="68"/>
      <c r="C35" s="69" t="s">
        <v>10</v>
      </c>
      <c r="D35" s="70">
        <f>D27+D32</f>
        <v>9304.7939999999999</v>
      </c>
      <c r="E35" s="70">
        <f>E27+E32</f>
        <v>115668.162</v>
      </c>
      <c r="F35" s="70">
        <f>F27+F32</f>
        <v>30096</v>
      </c>
      <c r="G35" s="70">
        <f>G27+G32</f>
        <v>0</v>
      </c>
      <c r="H35" s="70">
        <f>H27+H32</f>
        <v>155068.95600000001</v>
      </c>
    </row>
    <row r="36" spans="1:8">
      <c r="A36" s="99"/>
      <c r="B36" s="68"/>
      <c r="C36" s="95" t="s">
        <v>141</v>
      </c>
      <c r="D36" s="72">
        <f>D28+D33</f>
        <v>0</v>
      </c>
      <c r="E36" s="72">
        <f>E28+E33</f>
        <v>25446.995640000001</v>
      </c>
      <c r="F36" s="102">
        <v>0</v>
      </c>
      <c r="G36" s="102">
        <v>0</v>
      </c>
      <c r="H36" s="70"/>
    </row>
    <row r="37" spans="1:8">
      <c r="A37" s="99"/>
      <c r="B37" s="68"/>
      <c r="C37" s="95" t="s">
        <v>142</v>
      </c>
      <c r="D37" s="72">
        <f>D29+D34</f>
        <v>9304.7939999999999</v>
      </c>
      <c r="E37" s="72">
        <f>E29+E34</f>
        <v>90221.166360000003</v>
      </c>
      <c r="F37" s="102">
        <f>F35</f>
        <v>30096</v>
      </c>
      <c r="G37" s="102">
        <v>0</v>
      </c>
      <c r="H37" s="70"/>
    </row>
    <row r="38" spans="1:8" ht="12.75" customHeight="1">
      <c r="A38" s="140" t="s">
        <v>11</v>
      </c>
      <c r="B38" s="141"/>
      <c r="C38" s="141"/>
      <c r="D38" s="141"/>
      <c r="E38" s="141"/>
      <c r="F38" s="141"/>
      <c r="G38" s="141"/>
      <c r="H38" s="142"/>
    </row>
    <row r="39" spans="1:8" ht="15" customHeight="1">
      <c r="A39" s="101">
        <v>4</v>
      </c>
      <c r="B39" s="68" t="s">
        <v>12</v>
      </c>
      <c r="C39" s="71" t="s">
        <v>124</v>
      </c>
      <c r="D39" s="72">
        <v>0</v>
      </c>
      <c r="E39" s="72">
        <v>0</v>
      </c>
      <c r="F39" s="72"/>
      <c r="G39" s="72"/>
      <c r="H39" s="72">
        <f>SUM(D39:G39)</f>
        <v>0</v>
      </c>
    </row>
    <row r="40" spans="1:8" ht="47.25" customHeight="1">
      <c r="A40" s="101">
        <v>5</v>
      </c>
      <c r="B40" s="68" t="s">
        <v>122</v>
      </c>
      <c r="C40" s="71" t="s">
        <v>116</v>
      </c>
      <c r="D40" s="72"/>
      <c r="E40" s="72"/>
      <c r="F40" s="72"/>
      <c r="G40" s="72">
        <f>(D35+E35)*8%</f>
        <v>9997.8364799999999</v>
      </c>
      <c r="H40" s="72">
        <f>SUM(D40:G40)</f>
        <v>9997.8364799999999</v>
      </c>
    </row>
    <row r="41" spans="1:8">
      <c r="A41" s="99"/>
      <c r="B41" s="68"/>
      <c r="C41" s="69" t="s">
        <v>13</v>
      </c>
      <c r="D41" s="70">
        <f>D39+D40</f>
        <v>0</v>
      </c>
      <c r="E41" s="70">
        <f>E39+E40</f>
        <v>0</v>
      </c>
      <c r="F41" s="70">
        <f>F39+F40</f>
        <v>0</v>
      </c>
      <c r="G41" s="70">
        <f>G39+G40</f>
        <v>9997.8364799999999</v>
      </c>
      <c r="H41" s="70">
        <f>H39+H40</f>
        <v>9997.8364799999999</v>
      </c>
    </row>
    <row r="42" spans="1:8">
      <c r="A42" s="99"/>
      <c r="B42" s="68"/>
      <c r="C42" s="92" t="s">
        <v>141</v>
      </c>
      <c r="D42" s="72">
        <f>D36*4.2%</f>
        <v>0</v>
      </c>
      <c r="E42" s="72">
        <v>0</v>
      </c>
      <c r="F42" s="70"/>
      <c r="G42" s="70"/>
      <c r="H42" s="70"/>
    </row>
    <row r="43" spans="1:8">
      <c r="A43" s="99"/>
      <c r="B43" s="68"/>
      <c r="C43" s="92" t="s">
        <v>142</v>
      </c>
      <c r="D43" s="72">
        <v>0</v>
      </c>
      <c r="E43" s="72">
        <v>0</v>
      </c>
      <c r="F43" s="70"/>
      <c r="G43" s="70"/>
      <c r="H43" s="70"/>
    </row>
    <row r="44" spans="1:8">
      <c r="A44" s="99"/>
      <c r="B44" s="68"/>
      <c r="C44" s="95" t="s">
        <v>141</v>
      </c>
      <c r="D44" s="72"/>
      <c r="E44" s="72"/>
      <c r="F44" s="70"/>
      <c r="G44" s="72">
        <f>E36*8%</f>
        <v>2035.7596512000002</v>
      </c>
      <c r="H44" s="70"/>
    </row>
    <row r="45" spans="1:8">
      <c r="A45" s="99"/>
      <c r="B45" s="68"/>
      <c r="C45" s="95" t="s">
        <v>142</v>
      </c>
      <c r="D45" s="72"/>
      <c r="E45" s="72"/>
      <c r="F45" s="70"/>
      <c r="G45" s="72">
        <f>(D37+E37)*8%</f>
        <v>7962.0768287999999</v>
      </c>
      <c r="H45" s="70"/>
    </row>
    <row r="46" spans="1:8">
      <c r="A46" s="99"/>
      <c r="B46" s="68"/>
      <c r="C46" s="69" t="s">
        <v>71</v>
      </c>
      <c r="D46" s="70">
        <f t="shared" ref="D46:E48" si="1">D35+D41</f>
        <v>9304.7939999999999</v>
      </c>
      <c r="E46" s="70">
        <f t="shared" si="1"/>
        <v>115668.162</v>
      </c>
      <c r="F46" s="70">
        <f>F35</f>
        <v>30096</v>
      </c>
      <c r="G46" s="70">
        <f>G35+G41</f>
        <v>9997.8364799999999</v>
      </c>
      <c r="H46" s="70">
        <f>H35+H41</f>
        <v>165066.79248</v>
      </c>
    </row>
    <row r="47" spans="1:8">
      <c r="A47" s="99"/>
      <c r="B47" s="68"/>
      <c r="C47" s="95" t="s">
        <v>141</v>
      </c>
      <c r="D47" s="72">
        <f t="shared" si="1"/>
        <v>0</v>
      </c>
      <c r="E47" s="72">
        <f t="shared" si="1"/>
        <v>25446.995640000001</v>
      </c>
      <c r="F47" s="72">
        <v>0</v>
      </c>
      <c r="G47" s="72">
        <f>G36+G44</f>
        <v>2035.7596512000002</v>
      </c>
      <c r="H47" s="70"/>
    </row>
    <row r="48" spans="1:8">
      <c r="A48" s="99"/>
      <c r="B48" s="68"/>
      <c r="C48" s="95" t="s">
        <v>142</v>
      </c>
      <c r="D48" s="72">
        <f t="shared" si="1"/>
        <v>9304.7939999999999</v>
      </c>
      <c r="E48" s="72">
        <f t="shared" si="1"/>
        <v>90221.166360000003</v>
      </c>
      <c r="F48" s="72">
        <f>F37</f>
        <v>30096</v>
      </c>
      <c r="G48" s="72">
        <f>G37+G45</f>
        <v>7962.0768287999999</v>
      </c>
      <c r="H48" s="70"/>
    </row>
    <row r="49" spans="1:8" ht="12.75" customHeight="1">
      <c r="A49" s="140" t="s">
        <v>67</v>
      </c>
      <c r="B49" s="141"/>
      <c r="C49" s="141"/>
      <c r="D49" s="141"/>
      <c r="E49" s="141"/>
      <c r="F49" s="141"/>
      <c r="G49" s="141"/>
      <c r="H49" s="142"/>
    </row>
    <row r="50" spans="1:8" ht="12.75" customHeight="1">
      <c r="A50" s="98">
        <v>6</v>
      </c>
      <c r="B50" s="156" t="s">
        <v>130</v>
      </c>
      <c r="C50" s="157"/>
      <c r="D50" s="93">
        <f>D46*0.03</f>
        <v>279.14382000000001</v>
      </c>
      <c r="E50" s="93">
        <f>E46*0.03</f>
        <v>3470.04486</v>
      </c>
      <c r="F50" s="93">
        <f>F46*0.03</f>
        <v>902.88</v>
      </c>
      <c r="G50" s="93">
        <f>G46*0.03</f>
        <v>299.93509439999997</v>
      </c>
      <c r="H50" s="93">
        <f>D50+E50+F50+G50</f>
        <v>4952.0037744000001</v>
      </c>
    </row>
    <row r="51" spans="1:8" ht="12.75" customHeight="1">
      <c r="A51" s="98"/>
      <c r="B51" s="94"/>
      <c r="C51" s="95" t="s">
        <v>141</v>
      </c>
      <c r="D51" s="72">
        <f t="shared" ref="D51:G52" si="2">D47*3%</f>
        <v>0</v>
      </c>
      <c r="E51" s="72">
        <f t="shared" si="2"/>
        <v>763.4098692</v>
      </c>
      <c r="F51" s="72">
        <f t="shared" si="2"/>
        <v>0</v>
      </c>
      <c r="G51" s="72">
        <f t="shared" si="2"/>
        <v>61.072789536000002</v>
      </c>
      <c r="H51" s="102"/>
    </row>
    <row r="52" spans="1:8" ht="12.75" customHeight="1">
      <c r="A52" s="98"/>
      <c r="B52" s="94"/>
      <c r="C52" s="95" t="s">
        <v>142</v>
      </c>
      <c r="D52" s="72">
        <f t="shared" si="2"/>
        <v>279.14382000000001</v>
      </c>
      <c r="E52" s="72">
        <f t="shared" si="2"/>
        <v>2706.6349908000002</v>
      </c>
      <c r="F52" s="72">
        <f t="shared" si="2"/>
        <v>902.88</v>
      </c>
      <c r="G52" s="72">
        <f t="shared" si="2"/>
        <v>238.86230486399998</v>
      </c>
      <c r="H52" s="102"/>
    </row>
    <row r="53" spans="1:8" ht="12.75" customHeight="1">
      <c r="A53" s="98"/>
      <c r="B53" s="96"/>
      <c r="C53" s="69" t="s">
        <v>123</v>
      </c>
      <c r="D53" s="70">
        <f>D46+D50</f>
        <v>9583.9378199999992</v>
      </c>
      <c r="E53" s="70">
        <f>E46+E50</f>
        <v>119138.20685999999</v>
      </c>
      <c r="F53" s="70">
        <f>F46+F50</f>
        <v>30998.880000000001</v>
      </c>
      <c r="G53" s="70">
        <f>G46+G50</f>
        <v>10297.7715744</v>
      </c>
      <c r="H53" s="70">
        <f>H46+H50</f>
        <v>170018.79625439999</v>
      </c>
    </row>
    <row r="54" spans="1:8" ht="12.75" customHeight="1">
      <c r="A54" s="98"/>
      <c r="B54" s="96"/>
      <c r="C54" s="95" t="s">
        <v>141</v>
      </c>
      <c r="D54" s="72">
        <f t="shared" ref="D54:G55" si="3">D47+D51</f>
        <v>0</v>
      </c>
      <c r="E54" s="72">
        <f t="shared" si="3"/>
        <v>26210.405509200002</v>
      </c>
      <c r="F54" s="72">
        <f t="shared" si="3"/>
        <v>0</v>
      </c>
      <c r="G54" s="72">
        <f t="shared" si="3"/>
        <v>2096.8324407360001</v>
      </c>
      <c r="H54" s="70"/>
    </row>
    <row r="55" spans="1:8" ht="12.75" customHeight="1">
      <c r="A55" s="98"/>
      <c r="B55" s="96"/>
      <c r="C55" s="95" t="s">
        <v>142</v>
      </c>
      <c r="D55" s="72">
        <f t="shared" si="3"/>
        <v>9583.9378199999992</v>
      </c>
      <c r="E55" s="72">
        <f t="shared" si="3"/>
        <v>92927.8013508</v>
      </c>
      <c r="F55" s="72">
        <f t="shared" si="3"/>
        <v>30998.880000000001</v>
      </c>
      <c r="G55" s="72">
        <f t="shared" si="3"/>
        <v>8200.9391336640001</v>
      </c>
      <c r="H55" s="70"/>
    </row>
    <row r="56" spans="1:8" ht="21" customHeight="1">
      <c r="A56" s="143">
        <v>7</v>
      </c>
      <c r="B56" s="146" t="s">
        <v>129</v>
      </c>
      <c r="C56" s="86" t="s">
        <v>138</v>
      </c>
      <c r="D56" s="70">
        <f t="shared" ref="D56:E56" si="4">D53*6.84</f>
        <v>65554.134688799997</v>
      </c>
      <c r="E56" s="70">
        <f t="shared" si="4"/>
        <v>814905.33492239995</v>
      </c>
      <c r="F56" s="70"/>
      <c r="G56" s="70"/>
      <c r="H56" s="70">
        <f>SUM(D56:G56)</f>
        <v>880459.46961119992</v>
      </c>
    </row>
    <row r="57" spans="1:8" ht="21" customHeight="1">
      <c r="A57" s="144"/>
      <c r="B57" s="147"/>
      <c r="C57" s="86" t="s">
        <v>133</v>
      </c>
      <c r="D57" s="72"/>
      <c r="E57" s="72"/>
      <c r="F57" s="93">
        <f>F53*4.02</f>
        <v>124615.49759999999</v>
      </c>
      <c r="G57" s="72"/>
      <c r="H57" s="70">
        <f>SUM(D57:G57)</f>
        <v>124615.49759999999</v>
      </c>
    </row>
    <row r="58" spans="1:8" ht="31.5" customHeight="1">
      <c r="A58" s="145"/>
      <c r="B58" s="148"/>
      <c r="C58" s="86" t="s">
        <v>134</v>
      </c>
      <c r="D58" s="70"/>
      <c r="E58" s="70"/>
      <c r="F58" s="70"/>
      <c r="G58" s="70">
        <f>G53*6.35</f>
        <v>65390.849497439995</v>
      </c>
      <c r="H58" s="70">
        <f>SUM(D58:G58)</f>
        <v>65390.849497439995</v>
      </c>
    </row>
    <row r="59" spans="1:8" ht="15" customHeight="1">
      <c r="A59" s="89"/>
      <c r="B59" s="97"/>
      <c r="C59" s="95" t="s">
        <v>141</v>
      </c>
      <c r="D59" s="72">
        <f>D54*6.84</f>
        <v>0</v>
      </c>
      <c r="E59" s="72">
        <f>E54*6.84</f>
        <v>179279.173682928</v>
      </c>
      <c r="F59" s="72">
        <f>F54*4.02</f>
        <v>0</v>
      </c>
      <c r="G59" s="72">
        <f>G54*6.35</f>
        <v>13314.885998673601</v>
      </c>
      <c r="H59" s="72"/>
    </row>
    <row r="60" spans="1:8" ht="15" customHeight="1">
      <c r="A60" s="89"/>
      <c r="B60" s="97"/>
      <c r="C60" s="95" t="s">
        <v>142</v>
      </c>
      <c r="D60" s="72">
        <f>D55*6.84</f>
        <v>65554.134688799997</v>
      </c>
      <c r="E60" s="72">
        <f>E55*6.84</f>
        <v>635626.16123947199</v>
      </c>
      <c r="F60" s="72">
        <f>F55*4.02</f>
        <v>124615.49759999999</v>
      </c>
      <c r="G60" s="72">
        <f>G55*6.35</f>
        <v>52075.963498766396</v>
      </c>
      <c r="H60" s="72"/>
    </row>
    <row r="61" spans="1:8" ht="29.25" customHeight="1">
      <c r="A61" s="104">
        <v>8</v>
      </c>
      <c r="B61" s="103" t="s">
        <v>139</v>
      </c>
      <c r="C61" s="71" t="s">
        <v>140</v>
      </c>
      <c r="D61" s="72">
        <v>0</v>
      </c>
      <c r="E61" s="72">
        <v>-1953.28</v>
      </c>
      <c r="F61" s="72">
        <v>1277.8</v>
      </c>
      <c r="G61" s="72"/>
      <c r="H61" s="72">
        <f>SUM(D61:G61)</f>
        <v>-675.48</v>
      </c>
    </row>
    <row r="62" spans="1:8" ht="16.5" customHeight="1">
      <c r="A62" s="89"/>
      <c r="B62" s="97"/>
      <c r="C62" s="95" t="s">
        <v>141</v>
      </c>
      <c r="D62" s="72">
        <f>D61*30%</f>
        <v>0</v>
      </c>
      <c r="E62" s="72">
        <v>0</v>
      </c>
      <c r="F62" s="72">
        <v>0</v>
      </c>
      <c r="G62" s="72"/>
      <c r="H62" s="72"/>
    </row>
    <row r="63" spans="1:8" ht="16.5" customHeight="1">
      <c r="A63" s="89"/>
      <c r="B63" s="97"/>
      <c r="C63" s="95" t="s">
        <v>142</v>
      </c>
      <c r="D63" s="72">
        <f>D61*40%</f>
        <v>0</v>
      </c>
      <c r="E63" s="72">
        <f>E61</f>
        <v>-1953.28</v>
      </c>
      <c r="F63" s="72">
        <f>F61</f>
        <v>1277.8</v>
      </c>
      <c r="G63" s="72"/>
      <c r="H63" s="72"/>
    </row>
    <row r="64" spans="1:8" ht="14.25" customHeight="1">
      <c r="A64" s="89"/>
      <c r="B64" s="68"/>
      <c r="C64" s="69" t="s">
        <v>33</v>
      </c>
      <c r="D64" s="70">
        <f>D56+D61</f>
        <v>65554.134688799997</v>
      </c>
      <c r="E64" s="70">
        <f>E56+E61</f>
        <v>812952.05492239993</v>
      </c>
      <c r="F64" s="70">
        <f>F57+F61</f>
        <v>125893.29759999999</v>
      </c>
      <c r="G64" s="70">
        <f>G56+G57+G58+G61</f>
        <v>65390.849497439995</v>
      </c>
      <c r="H64" s="70">
        <f>SUM(D64:G64)</f>
        <v>1069790.33670864</v>
      </c>
    </row>
    <row r="65" spans="1:8" ht="14.25" customHeight="1">
      <c r="A65" s="89"/>
      <c r="B65" s="68"/>
      <c r="C65" s="89" t="s">
        <v>141</v>
      </c>
      <c r="D65" s="72">
        <f t="shared" ref="D65:G66" si="5">D59+D62</f>
        <v>0</v>
      </c>
      <c r="E65" s="72">
        <f t="shared" si="5"/>
        <v>179279.173682928</v>
      </c>
      <c r="F65" s="72">
        <f t="shared" si="5"/>
        <v>0</v>
      </c>
      <c r="G65" s="72">
        <f t="shared" si="5"/>
        <v>13314.885998673601</v>
      </c>
      <c r="H65" s="72"/>
    </row>
    <row r="66" spans="1:8" ht="14.25" customHeight="1">
      <c r="A66" s="89"/>
      <c r="B66" s="68"/>
      <c r="C66" s="89" t="s">
        <v>142</v>
      </c>
      <c r="D66" s="72">
        <f t="shared" si="5"/>
        <v>65554.134688799997</v>
      </c>
      <c r="E66" s="72">
        <f t="shared" si="5"/>
        <v>633672.88123947196</v>
      </c>
      <c r="F66" s="72">
        <f t="shared" si="5"/>
        <v>125893.29759999999</v>
      </c>
      <c r="G66" s="72">
        <f t="shared" si="5"/>
        <v>52075.963498766396</v>
      </c>
      <c r="H66" s="72"/>
    </row>
    <row r="67" spans="1:8" ht="30.75" customHeight="1">
      <c r="A67" s="89">
        <v>9</v>
      </c>
      <c r="B67" s="160" t="s">
        <v>132</v>
      </c>
      <c r="C67" s="87" t="s">
        <v>131</v>
      </c>
      <c r="D67" s="72"/>
      <c r="E67" s="72"/>
      <c r="F67" s="72"/>
      <c r="G67" s="72"/>
      <c r="H67" s="72"/>
    </row>
    <row r="68" spans="1:8" ht="42" customHeight="1">
      <c r="A68" s="89"/>
      <c r="B68" s="161"/>
      <c r="C68" s="88" t="s">
        <v>135</v>
      </c>
      <c r="D68" s="72">
        <f>D65*0.0329</f>
        <v>0</v>
      </c>
      <c r="E68" s="72">
        <f>E65*0.0329</f>
        <v>5898.2848141683307</v>
      </c>
      <c r="F68" s="72">
        <f>F65*0.0329</f>
        <v>0</v>
      </c>
      <c r="G68" s="72">
        <f>G65*0.0329</f>
        <v>438.05974935636146</v>
      </c>
      <c r="H68" s="72"/>
    </row>
    <row r="69" spans="1:8" ht="51.75" customHeight="1">
      <c r="A69" s="89"/>
      <c r="B69" s="161"/>
      <c r="C69" s="88" t="s">
        <v>136</v>
      </c>
      <c r="D69" s="72">
        <f>D66*0.0395</f>
        <v>2589.3883202075999</v>
      </c>
      <c r="E69" s="72">
        <f>E66*0.0395</f>
        <v>25030.078808959144</v>
      </c>
      <c r="F69" s="72">
        <f>F66*0.0395</f>
        <v>4972.7852551999995</v>
      </c>
      <c r="G69" s="72">
        <f>G66*0.0395</f>
        <v>2057.0005582012727</v>
      </c>
      <c r="H69" s="72"/>
    </row>
    <row r="70" spans="1:8" ht="15" customHeight="1">
      <c r="A70" s="89"/>
      <c r="B70" s="97"/>
      <c r="C70" s="90" t="s">
        <v>143</v>
      </c>
      <c r="D70" s="72">
        <f t="shared" ref="D70:G71" si="6">D65+D68</f>
        <v>0</v>
      </c>
      <c r="E70" s="72">
        <f t="shared" si="6"/>
        <v>185177.45849709632</v>
      </c>
      <c r="F70" s="72">
        <f t="shared" si="6"/>
        <v>0</v>
      </c>
      <c r="G70" s="72">
        <f t="shared" si="6"/>
        <v>13752.945748029962</v>
      </c>
      <c r="H70" s="72"/>
    </row>
    <row r="71" spans="1:8" ht="15" customHeight="1">
      <c r="A71" s="89"/>
      <c r="B71" s="97"/>
      <c r="C71" s="90" t="s">
        <v>144</v>
      </c>
      <c r="D71" s="72">
        <f t="shared" si="6"/>
        <v>68143.523009007593</v>
      </c>
      <c r="E71" s="72">
        <f t="shared" si="6"/>
        <v>658702.96004843106</v>
      </c>
      <c r="F71" s="72">
        <f t="shared" si="6"/>
        <v>130866.08285519999</v>
      </c>
      <c r="G71" s="72">
        <f t="shared" si="6"/>
        <v>54132.96405696767</v>
      </c>
      <c r="H71" s="72"/>
    </row>
    <row r="72" spans="1:8" ht="15" customHeight="1">
      <c r="A72" s="89"/>
      <c r="B72" s="97"/>
      <c r="C72" s="91" t="s">
        <v>137</v>
      </c>
      <c r="D72" s="70">
        <f>D70+D71</f>
        <v>68143.523009007593</v>
      </c>
      <c r="E72" s="70">
        <f>E70+E71</f>
        <v>843880.41854552738</v>
      </c>
      <c r="F72" s="70">
        <f>F70+F71</f>
        <v>130866.08285519999</v>
      </c>
      <c r="G72" s="70">
        <f>G70+G71</f>
        <v>67885.909804997631</v>
      </c>
      <c r="H72" s="70">
        <f>D72+E72+F72+G72</f>
        <v>1110775.9342147326</v>
      </c>
    </row>
    <row r="73" spans="1:8" ht="18.75" customHeight="1">
      <c r="A73" s="101">
        <v>10</v>
      </c>
      <c r="B73" s="68"/>
      <c r="C73" s="71" t="s">
        <v>14</v>
      </c>
      <c r="D73" s="72">
        <f>D72*18%</f>
        <v>12265.834141621366</v>
      </c>
      <c r="E73" s="72">
        <f>E72*18%</f>
        <v>151898.47533819493</v>
      </c>
      <c r="F73" s="72">
        <f t="shared" ref="F73" si="7">F72*18%</f>
        <v>23555.894913935997</v>
      </c>
      <c r="G73" s="72">
        <f>G72*18%</f>
        <v>12219.463764899574</v>
      </c>
      <c r="H73" s="72">
        <f>D73+E73+F73+G73</f>
        <v>199939.66815865188</v>
      </c>
    </row>
    <row r="74" spans="1:8">
      <c r="A74" s="101">
        <v>11</v>
      </c>
      <c r="B74" s="68"/>
      <c r="C74" s="69" t="s">
        <v>15</v>
      </c>
      <c r="D74" s="70">
        <f>D72+D73</f>
        <v>80409.357150628959</v>
      </c>
      <c r="E74" s="70">
        <f>E72+E73</f>
        <v>995778.89388372237</v>
      </c>
      <c r="F74" s="70">
        <f t="shared" ref="F74" si="8">F72+F73</f>
        <v>154421.97776913599</v>
      </c>
      <c r="G74" s="70">
        <f>G72+G73</f>
        <v>80105.373569897201</v>
      </c>
      <c r="H74" s="70">
        <f>D74+E74+F74+G74</f>
        <v>1310715.6023733844</v>
      </c>
    </row>
    <row r="75" spans="1:8" ht="16.5" customHeight="1"/>
    <row r="76" spans="1:8" ht="21.75" customHeight="1">
      <c r="C76" s="155" t="s">
        <v>152</v>
      </c>
      <c r="D76" s="155"/>
      <c r="E76" s="155"/>
    </row>
    <row r="77" spans="1:8" ht="36.75" customHeight="1">
      <c r="C77" s="150" t="s">
        <v>128</v>
      </c>
      <c r="D77" s="150"/>
      <c r="E77" s="150"/>
    </row>
    <row r="80" spans="1:8">
      <c r="A80" s="73"/>
      <c r="B80" s="73"/>
      <c r="C80" s="74"/>
      <c r="D80" s="73"/>
      <c r="E80" s="73"/>
      <c r="F80" s="73"/>
      <c r="G80" s="73"/>
      <c r="H80" s="73"/>
    </row>
    <row r="81" spans="1:8">
      <c r="A81" s="73"/>
      <c r="B81" s="73"/>
      <c r="C81" s="75"/>
      <c r="D81" s="73"/>
      <c r="E81" s="73"/>
      <c r="F81" s="73"/>
      <c r="G81" s="73"/>
      <c r="H81" s="73"/>
    </row>
    <row r="82" spans="1:8">
      <c r="A82" s="73"/>
      <c r="B82" s="73"/>
      <c r="C82" s="75"/>
      <c r="D82" s="73"/>
      <c r="E82" s="73"/>
      <c r="F82" s="73"/>
      <c r="G82" s="73"/>
      <c r="H82" s="73"/>
    </row>
    <row r="83" spans="1:8">
      <c r="A83" s="73"/>
      <c r="B83" s="73"/>
      <c r="C83" s="75"/>
      <c r="D83" s="73"/>
      <c r="E83" s="73"/>
      <c r="F83" s="73"/>
      <c r="G83" s="73"/>
      <c r="H83" s="73"/>
    </row>
    <row r="84" spans="1:8">
      <c r="A84" s="73"/>
      <c r="B84" s="73"/>
      <c r="C84" s="74"/>
      <c r="D84" s="73"/>
      <c r="E84" s="73"/>
      <c r="F84" s="73"/>
      <c r="G84" s="73"/>
      <c r="H84" s="73"/>
    </row>
  </sheetData>
  <mergeCells count="34">
    <mergeCell ref="A6:H6"/>
    <mergeCell ref="A7:H7"/>
    <mergeCell ref="A9:H9"/>
    <mergeCell ref="F1:H1"/>
    <mergeCell ref="A2:C2"/>
    <mergeCell ref="F2:H2"/>
    <mergeCell ref="A3:C3"/>
    <mergeCell ref="F4:H4"/>
    <mergeCell ref="A5:C5"/>
    <mergeCell ref="F5:H5"/>
    <mergeCell ref="C77:E77"/>
    <mergeCell ref="D16:D18"/>
    <mergeCell ref="E16:E18"/>
    <mergeCell ref="F16:F18"/>
    <mergeCell ref="G16:G18"/>
    <mergeCell ref="A21:H21"/>
    <mergeCell ref="C76:E76"/>
    <mergeCell ref="A30:H30"/>
    <mergeCell ref="B50:C50"/>
    <mergeCell ref="A15:A18"/>
    <mergeCell ref="B15:B18"/>
    <mergeCell ref="C15:C18"/>
    <mergeCell ref="D15:G15"/>
    <mergeCell ref="H15:H18"/>
    <mergeCell ref="B67:B69"/>
    <mergeCell ref="A11:H11"/>
    <mergeCell ref="A12:H12"/>
    <mergeCell ref="A38:H38"/>
    <mergeCell ref="A49:H49"/>
    <mergeCell ref="A56:A58"/>
    <mergeCell ref="B56:B58"/>
    <mergeCell ref="A20:H20"/>
    <mergeCell ref="A1:C1"/>
    <mergeCell ref="A4:C4"/>
  </mergeCells>
  <pageMargins left="0.70866141732283472" right="0.55118110236220474" top="0.59055118110236227" bottom="0.31496062992125984" header="0.31496062992125984" footer="0.19685039370078741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данные ВНИПИПТ</vt:lpstr>
      <vt:lpstr>данные ВНИПИПТ пересчет</vt:lpstr>
      <vt:lpstr>ССР начальный</vt:lpstr>
      <vt:lpstr>'ССР начальный'!Заголовки_для_печати</vt:lpstr>
      <vt:lpstr>'ССР начальный'!Область_печати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golovaneva.s.n</cp:lastModifiedBy>
  <cp:lastPrinted>2013-06-21T00:50:37Z</cp:lastPrinted>
  <dcterms:created xsi:type="dcterms:W3CDTF">2002-03-25T05:35:56Z</dcterms:created>
  <dcterms:modified xsi:type="dcterms:W3CDTF">2013-06-21T00:52:37Z</dcterms:modified>
</cp:coreProperties>
</file>